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7\"/>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5. анализ эконом эфф1"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D77" i="24" l="1"/>
  <c r="E77" i="24" s="1"/>
  <c r="F77" i="24" s="1"/>
  <c r="G77" i="24" s="1"/>
  <c r="H77" i="24" s="1"/>
  <c r="I77" i="24" s="1"/>
  <c r="J77" i="24" s="1"/>
  <c r="K77" i="24" s="1"/>
  <c r="L77" i="24" s="1"/>
  <c r="M77" i="24" s="1"/>
  <c r="N77" i="24" s="1"/>
  <c r="O77" i="24" s="1"/>
  <c r="P77" i="24" s="1"/>
  <c r="Q77" i="24" s="1"/>
  <c r="R77" i="24" s="1"/>
  <c r="S77" i="24" s="1"/>
  <c r="T77" i="24" s="1"/>
  <c r="U77" i="24" s="1"/>
  <c r="V77" i="24" s="1"/>
  <c r="W77" i="24" s="1"/>
  <c r="X77" i="24" s="1"/>
  <c r="Y77" i="24" s="1"/>
  <c r="Z77" i="24" s="1"/>
  <c r="AA77" i="24" s="1"/>
  <c r="AB77" i="24" s="1"/>
  <c r="AC77" i="24" s="1"/>
  <c r="AD77" i="24" s="1"/>
  <c r="AE77" i="24" s="1"/>
  <c r="AF77" i="24" s="1"/>
  <c r="AG77" i="24" s="1"/>
  <c r="AH77" i="24" s="1"/>
  <c r="AI77" i="24" s="1"/>
  <c r="AJ77" i="24" s="1"/>
  <c r="AK77" i="24" s="1"/>
  <c r="AL77" i="24" s="1"/>
  <c r="AM77" i="24" s="1"/>
  <c r="AN77" i="24" s="1"/>
  <c r="AO77" i="24" s="1"/>
  <c r="AP77" i="24" s="1"/>
  <c r="AQ77" i="24" s="1"/>
  <c r="AR77" i="24" s="1"/>
  <c r="AS77" i="24" s="1"/>
  <c r="AT77" i="24" s="1"/>
  <c r="AU77" i="24" s="1"/>
  <c r="AV77" i="24" s="1"/>
  <c r="AW77" i="24" s="1"/>
  <c r="AX77" i="24" s="1"/>
  <c r="AY77" i="24" s="1"/>
  <c r="AZ77" i="24" s="1"/>
  <c r="BA77" i="24" s="1"/>
  <c r="BB77" i="24" s="1"/>
  <c r="BC77" i="24" s="1"/>
  <c r="BD77" i="24" s="1"/>
  <c r="BE77" i="24" s="1"/>
  <c r="BF77" i="24" s="1"/>
  <c r="BG77" i="24" s="1"/>
  <c r="BH77" i="24" s="1"/>
  <c r="BI77" i="24" s="1"/>
  <c r="A65" i="24"/>
  <c r="F26" i="24" l="1"/>
  <c r="F27" i="24" s="1"/>
  <c r="F25" i="24" l="1"/>
  <c r="F24" i="24"/>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<sst xmlns="http://schemas.openxmlformats.org/spreadsheetml/2006/main" count="1796" uniqueCount="645">
  <si>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</si>
  <si>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</si>
  <si>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</si>
  <si>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</si>
  <si>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</si>
  <si>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</si>
  <si>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</si>
  <si>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</si>
  <si>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</si>
  <si>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</si>
  <si>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</si>
  <si>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</si>
  <si>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</si>
  <si>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</si>
  <si>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</si>
  <si>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</si>
  <si>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</si>
  <si>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</si>
  <si>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</si>
  <si>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</si>
  <si>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</si>
  <si>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</si>
  <si>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</si>
  <si>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</si>
  <si>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</si>
  <si>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</si>
  <si>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</si>
  <si>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</si>
  <si>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</si>
  <si>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</si>
  <si>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</si>
  <si>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</si>
  <si>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</si>
  <si>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</si>
  <si>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</si>
  <si>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</si>
  <si>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</si>
  <si>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</si>
  <si>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</si>
  <si>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</si>
  <si>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</si>
  <si>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</si>
  <si>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</si>
  <si>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</si>
  <si>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</si>
  <si>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</si>
  <si>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</si>
  <si>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</si>
  <si>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</si>
  <si>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</si>
  <si>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</si>
  <si>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</si>
  <si>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</si>
  <si>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</si>
  <si>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</si>
  <si>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</si>
  <si>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</si>
  <si>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</si>
  <si>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</si>
  <si>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</si>
  <si>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</si>
  <si>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</si>
  <si>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</si>
  <si>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</si>
  <si>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</si>
  <si>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</si>
  <si>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</si>
  <si>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</si>
  <si>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</si>
  <si>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</si>
  <si>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</si>
  <si>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</si>
  <si>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</si>
  <si>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</si>
  <si>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</si>
  <si>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</si>
  <si>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</si>
  <si>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</si>
  <si>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</si>
  <si>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</si>
  <si>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</si>
  <si>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</si>
  <si>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</si>
  <si>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</si>
  <si>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</si>
  <si>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</si>
  <si>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</si>
  <si>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</si>
  <si>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</si>
  <si>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</si>
  <si>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</si>
  <si>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</si>
  <si>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</si>
  <si>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</si>
  <si>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</si>
  <si>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</si>
  <si>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</si>
  <si>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</si>
  <si>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</si>
  <si>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</si>
  <si>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</si>
  <si>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</si>
  <si>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</si>
  <si>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</si>
  <si>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</si>
  <si>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</si>
  <si>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</si>
  <si>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</si>
  <si>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</si>
  <si>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</si>
  <si>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</si>
  <si>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</si>
  <si>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</si>
  <si>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</si>
  <si>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</si>
  <si>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</si>
  <si>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</si>
  <si>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</si>
  <si>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</si>
  <si>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</si>
  <si>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</si>
  <si>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</si>
  <si>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</si>
  <si>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</si>
  <si>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</si>
  <si>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</si>
  <si>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</si>
  <si>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</si>
  <si>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</si>
  <si>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</si>
  <si>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</si>
  <si>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</si>
  <si>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</si>
  <si>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</si>
  <si>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</si>
  <si>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</si>
  <si>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</si>
  <si>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</si>
  <si>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</si>
  <si>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</si>
  <si>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</si>
  <si>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</si>
  <si>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</si>
  <si>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</si>
  <si>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</si>
  <si>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</si>
  <si>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</si>
  <si>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</si>
  <si>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</si>
  <si>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</si>
  <si>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</si>
  <si>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</si>
  <si>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</si>
  <si>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</si>
  <si>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</si>
  <si>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</si>
  <si>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</si>
  <si>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</si>
  <si>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</si>
  <si>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</si>
  <si>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</si>
  <si>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</si>
  <si>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</si>
  <si>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</si>
  <si>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</si>
  <si>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</si>
  <si>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</si>
  <si>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</si>
  <si>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</si>
  <si>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</si>
  <si>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</si>
  <si>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</si>
  <si>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</si>
  <si>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</si>
  <si>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</si>
  <si>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</si>
  <si>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</si>
  <si>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</si>
  <si>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</si>
  <si>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</si>
  <si>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</si>
  <si>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</si>
  <si>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</si>
  <si>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</si>
  <si>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</si>
  <si>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</si>
  <si>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</si>
  <si>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</si>
  <si>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</si>
  <si>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</si>
  <si>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</si>
  <si>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</si>
  <si>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</si>
  <si>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</si>
  <si>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</si>
  <si>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</si>
  <si>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</si>
  <si>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</si>
  <si>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</si>
  <si>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</si>
  <si>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</si>
  <si>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</si>
  <si>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</si>
  <si>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</si>
  <si>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</si>
  <si>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</si>
  <si>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</si>
  <si>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</si>
  <si>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</si>
  <si>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</si>
  <si>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</si>
  <si>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</si>
  <si>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</si>
  <si>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</si>
  <si>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</si>
  <si>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</si>
  <si>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</si>
  <si>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</si>
  <si>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</si>
  <si>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</si>
  <si>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</si>
  <si>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</si>
  <si>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</si>
  <si>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</si>
  <si>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</si>
  <si>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</si>
  <si>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</si>
  <si>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</si>
  <si>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</si>
  <si>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</si>
  <si>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</si>
  <si>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</si>
  <si>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</si>
  <si>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</si>
  <si>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</si>
  <si>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</si>
  <si>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</si>
  <si>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</si>
  <si>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</si>
  <si>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</si>
  <si>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</si>
  <si>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</si>
  <si>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</si>
  <si>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</si>
  <si>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</si>
  <si>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</si>
  <si>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</si>
  <si>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</si>
  <si>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</si>
  <si>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</si>
  <si>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</si>
  <si>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</si>
  <si>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</si>
  <si>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</si>
  <si>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</si>
  <si>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</si>
  <si>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</si>
  <si>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</si>
  <si>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</si>
  <si>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</si>
  <si>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</si>
  <si>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</si>
  <si>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</si>
  <si>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</si>
  <si>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</si>
  <si>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</si>
  <si>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</si>
  <si>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</si>
  <si>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</si>
  <si>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</si>
  <si>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</si>
  <si>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</si>
  <si>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</si>
  <si>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</si>
  <si>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</si>
  <si>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</si>
  <si>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</si>
  <si>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</si>
  <si>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</si>
  <si>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</si>
  <si>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</si>
  <si>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</si>
  <si>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</si>
  <si>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</si>
  <si>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</si>
  <si>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</si>
  <si>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</si>
  <si>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</si>
  <si>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</si>
  <si>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</si>
  <si>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</si>
  <si>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</si>
  <si>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</si>
  <si>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</si>
  <si>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</si>
  <si>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</si>
  <si>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</si>
  <si>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</si>
  <si>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</si>
  <si>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</si>
  <si>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</si>
  <si>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</si>
  <si>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</si>
  <si>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</si>
  <si>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</si>
  <si>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</si>
  <si>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</si>
  <si>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</si>
  <si>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</si>
  <si>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</si>
  <si>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</si>
  <si>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</si>
  <si>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</si>
  <si>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</si>
  <si>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</si>
  <si>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</si>
  <si>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</si>
  <si>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</si>
  <si>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</si>
  <si>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</si>
  <si>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</si>
  <si>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</si>
  <si>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</si>
  <si>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</si>
  <si>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</si>
  <si>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</si>
  <si>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</si>
  <si>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</si>
  <si>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</si>
  <si>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</si>
  <si>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</si>
  <si>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</si>
  <si>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</si>
  <si>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</si>
  <si>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</si>
  <si>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</si>
  <si>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</si>
  <si>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</si>
  <si>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</si>
  <si>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</si>
  <si>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</si>
  <si>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</si>
  <si>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</si>
  <si>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</si>
  <si>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</si>
  <si>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</si>
  <si>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</si>
  <si>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</si>
  <si>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</si>
  <si>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</si>
  <si>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</si>
  <si>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</si>
  <si>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</si>
  <si>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</si>
  <si>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</si>
  <si>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</si>
  <si>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</si>
  <si>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</si>
  <si>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</si>
  <si>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</si>
  <si>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</si>
  <si>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</si>
  <si>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</si>
  <si>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</si>
  <si>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</si>
  <si>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</si>
  <si>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</si>
  <si>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</si>
  <si>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</si>
  <si>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</si>
  <si>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</si>
  <si>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</si>
  <si>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</si>
  <si>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</si>
  <si>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</si>
  <si>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</si>
  <si>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</si>
  <si>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</si>
  <si>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</si>
  <si>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</si>
  <si>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</si>
  <si>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</si>
  <si>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</si>
  <si>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</si>
  <si>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</si>
  <si>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</si>
  <si>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</si>
  <si>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</si>
  <si>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</si>
  <si>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</si>
  <si>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</si>
  <si>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</si>
  <si>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</si>
  <si>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</si>
  <si>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</si>
  <si>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</si>
  <si>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</si>
  <si>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</si>
  <si>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</si>
  <si>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</si>
  <si>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</si>
  <si>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</si>
  <si>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</si>
  <si>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</si>
  <si>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</si>
  <si>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</si>
  <si>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</si>
  <si>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</si>
  <si>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</si>
  <si>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</si>
  <si>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</si>
  <si>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</si>
  <si>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</si>
  <si>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</si>
  <si>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</si>
  <si>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</si>
  <si>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</si>
  <si>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</si>
  <si>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</si>
  <si>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</si>
  <si>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</si>
  <si>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</si>
  <si>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</si>
  <si>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</si>
  <si>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</si>
  <si>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</si>
  <si>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</si>
  <si>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</si>
  <si>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</si>
  <si>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</si>
  <si>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</si>
  <si>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</si>
  <si>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</si>
  <si>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</si>
  <si>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</si>
  <si>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</si>
  <si>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</si>
  <si>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</si>
  <si>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</si>
  <si>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</si>
  <si>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</si>
  <si>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</si>
  <si>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</si>
  <si>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</si>
  <si>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</si>
  <si>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</si>
  <si>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</si>
  <si>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</si>
  <si>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</si>
  <si>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</si>
  <si>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</si>
  <si>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</si>
  <si>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</si>
  <si>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</si>
  <si>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</si>
  <si>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</si>
  <si>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</si>
  <si>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</si>
  <si>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</si>
  <si>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</si>
  <si>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</si>
  <si>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</si>
  <si>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</si>
  <si>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</si>
  <si>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</si>
  <si>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</si>
  <si>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</si>
  <si>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</si>
  <si>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</si>
  <si>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</si>
  <si>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</si>
  <si>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</si>
  <si>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</si>
  <si>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</si>
  <si>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</si>
  <si>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</si>
  <si>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</si>
  <si>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</si>
  <si>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</si>
  <si>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</si>
  <si>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</si>
  <si>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</si>
  <si>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</si>
  <si>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</si>
  <si>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</si>
  <si>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</si>
  <si>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</si>
  <si>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</si>
  <si>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</si>
  <si>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</si>
  <si>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</si>
  <si>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</si>
  <si>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</si>
  <si>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</si>
  <si>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</si>
  <si>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</si>
  <si>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</si>
  <si>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</si>
  <si>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</si>
  <si>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</si>
  <si>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</si>
  <si>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</si>
  <si>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</si>
  <si>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</si>
  <si>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</si>
  <si>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</si>
  <si>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</si>
  <si>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</si>
  <si>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</si>
  <si>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</si>
  <si>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</si>
  <si>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</si>
  <si>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</si>
  <si>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</si>
  <si>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</si>
  <si>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</si>
  <si>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</si>
  <si>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</si>
  <si>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</si>
  <si>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</si>
  <si>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</si>
  <si>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</si>
  <si>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</si>
  <si>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</si>
  <si>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</si>
  <si>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</si>
  <si>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</si>
  <si>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</si>
  <si>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</si>
  <si>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</si>
  <si>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</si>
  <si>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</si>
  <si>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</si>
  <si>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</si>
  <si>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</si>
  <si>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</si>
  <si>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</si>
  <si>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</si>
  <si>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</si>
  <si>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</si>
  <si>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</si>
  <si>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</si>
  <si>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</si>
  <si>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</si>
  <si>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</si>
  <si>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</si>
  <si>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</si>
  <si>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</si>
  <si>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</si>
  <si>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</si>
  <si>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</si>
  <si>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</si>
  <si>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</si>
  <si>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</si>
  <si>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</si>
  <si>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</si>
  <si>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</si>
  <si>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</si>
  <si>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</si>
  <si>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</si>
  <si>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</si>
  <si>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</si>
  <si>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</si>
  <si>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</si>
  <si>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</si>
  <si>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</si>
  <si>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</si>
  <si>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</si>
  <si>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</si>
  <si>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</si>
  <si>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</si>
  <si>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</si>
  <si>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</si>
  <si>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</si>
  <si>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</si>
  <si>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</si>
  <si>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</si>
  <si>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</si>
  <si>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</si>
  <si>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</si>
  <si>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2.2.4.2. ТПиР </t>
  </si>
  <si>
    <t>Сметная стоимость проекта в ценах  2023 года с НДС, млн. руб.</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</si>
  <si>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</si>
  <si>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</si>
  <si>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</si>
  <si>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</si>
  <si>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</si>
  <si>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</si>
  <si>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 Новый Уренгой</t>
  </si>
  <si>
    <t>Реконструкция</t>
  </si>
  <si>
    <t>объем заключенного договора PD01.1000.2023.104 от 21.06.2023
ООО "ГК "СвязьИнфоПроект"   в ценах 2023 года с НДС, млн. руб</t>
  </si>
  <si>
    <t>Филиал АО "Россети Тюмень" Северные электрические сети</t>
  </si>
  <si>
    <t>ООО "ГК "СвязьИнфоПроект"</t>
  </si>
  <si>
    <t xml:space="preserve"> не подошел срок</t>
  </si>
  <si>
    <t>не подошел срок</t>
  </si>
  <si>
    <t>по состоянию на 01.01.2023</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</si>
  <si>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</si>
  <si>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</si>
  <si>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</si>
  <si>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</si>
  <si>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</si>
  <si>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</si>
  <si>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</si>
  <si>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</si>
  <si>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</si>
  <si>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</si>
  <si>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</si>
  <si>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</si>
  <si>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</si>
  <si>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</si>
  <si>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</si>
  <si>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</si>
  <si>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</si>
  <si>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</si>
  <si>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</si>
  <si>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</si>
  <si>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</si>
  <si>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</si>
  <si>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</si>
  <si>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</si>
  <si>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</si>
  <si>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</si>
  <si>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</si>
  <si>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</si>
  <si>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</si>
  <si>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</si>
  <si>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</si>
  <si>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</si>
  <si>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</si>
  <si>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</si>
  <si>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</si>
  <si>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</si>
  <si>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</si>
  <si>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</si>
  <si>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</si>
  <si>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</si>
  <si>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</si>
  <si>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</si>
  <si>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</si>
  <si>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</si>
  <si>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</si>
  <si>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</si>
  <si>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</si>
  <si>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ПС-110кВ Опорная</t>
  </si>
  <si>
    <t>14741,61 тыс.руб./шт.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</si>
</sst>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71"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9" fillId="0" borderId="0" xfId="71" applyFont="1" applyAlignment="1">
      <alignment horizontal="left" vertical="center"/>
    </xf>
    <xf numFmtId="0" fontId="46" fillId="0" borderId="0" xfId="71" applyFont="1" applyAlignment="1">
      <alignment vertical="center"/>
    </xf>
    <xf numFmtId="0" fontId="11" fillId="0" borderId="52" xfId="71" applyFont="1" applyBorder="1" applyAlignment="1">
      <alignment vertical="center"/>
    </xf>
    <xf numFmtId="167" fontId="29" fillId="0" borderId="52" xfId="71" applyNumberFormat="1" applyFont="1" applyFill="1" applyBorder="1" applyAlignment="1">
      <alignment vertical="center"/>
    </xf>
    <xf numFmtId="0" fontId="41" fillId="0" borderId="0" xfId="71" applyFont="1" applyAlignment="1">
      <alignment vertical="center"/>
    </xf>
    <xf numFmtId="0" fontId="11" fillId="0" borderId="53" xfId="71" applyFont="1" applyBorder="1" applyAlignment="1">
      <alignment vertical="center"/>
    </xf>
    <xf numFmtId="3" fontId="41" fillId="0" borderId="53"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54" xfId="71" applyFont="1" applyBorder="1" applyAlignment="1">
      <alignment vertical="center"/>
    </xf>
    <xf numFmtId="3" fontId="41" fillId="0" borderId="54"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55" xfId="71" applyNumberFormat="1" applyFont="1" applyBorder="1" applyAlignment="1">
      <alignment vertical="center"/>
    </xf>
    <xf numFmtId="0" fontId="41" fillId="0" borderId="1" xfId="71" applyFont="1" applyFill="1" applyBorder="1" applyAlignment="1">
      <alignment horizontal="center" vertical="center"/>
    </xf>
    <xf numFmtId="3" fontId="41" fillId="0" borderId="56" xfId="71" applyNumberFormat="1" applyFont="1" applyBorder="1" applyAlignment="1">
      <alignment vertical="center"/>
    </xf>
    <xf numFmtId="0" fontId="11" fillId="0" borderId="57" xfId="71" applyFont="1" applyBorder="1" applyAlignment="1">
      <alignment vertical="center"/>
    </xf>
    <xf numFmtId="171" fontId="41" fillId="0" borderId="58" xfId="71" applyNumberFormat="1" applyFont="1" applyBorder="1" applyAlignment="1">
      <alignment vertical="center"/>
    </xf>
    <xf numFmtId="10" fontId="41" fillId="0" borderId="59" xfId="71" applyNumberFormat="1" applyFont="1" applyBorder="1" applyAlignment="1">
      <alignment vertical="center"/>
    </xf>
    <xf numFmtId="3" fontId="41" fillId="0" borderId="56" xfId="71" applyNumberFormat="1" applyFont="1" applyFill="1" applyBorder="1" applyAlignment="1">
      <alignment vertical="center"/>
    </xf>
    <xf numFmtId="9" fontId="41" fillId="0" borderId="58"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53"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0" xfId="71" applyFont="1" applyBorder="1" applyAlignment="1">
      <alignment vertical="center"/>
    </xf>
    <xf numFmtId="10" fontId="41" fillId="0" borderId="57"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6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70" fillId="0" borderId="0" xfId="71" applyFont="1" applyBorder="1" applyAlignment="1">
      <alignment vertical="center"/>
    </xf>
    <xf numFmtId="167" fontId="71" fillId="0" borderId="0" xfId="71" applyNumberFormat="1" applyFont="1" applyBorder="1" applyAlignment="1">
      <alignment horizontal="center" vertical="center"/>
    </xf>
    <xf numFmtId="0" fontId="70" fillId="0" borderId="0" xfId="71" applyFont="1" applyAlignment="1">
      <alignment vertical="center"/>
    </xf>
    <xf numFmtId="172"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9" fontId="41" fillId="0" borderId="1" xfId="71" applyNumberFormat="1" applyFont="1" applyBorder="1" applyAlignment="1">
      <alignment horizontal="center" vertical="center"/>
    </xf>
    <xf numFmtId="0" fontId="42" fillId="0" borderId="26" xfId="71" applyFont="1" applyFill="1" applyBorder="1" applyAlignment="1">
      <alignment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0" fontId="42" fillId="0" borderId="24" xfId="71" applyFont="1" applyFill="1" applyBorder="1" applyAlignment="1">
      <alignment vertical="center"/>
    </xf>
    <xf numFmtId="173" fontId="42" fillId="0" borderId="23" xfId="71" applyNumberFormat="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7" applyFont="1" applyFill="1" applyAlignment="1">
      <alignment horizontal="left"/>
    </xf>
    <xf numFmtId="0" fontId="41" fillId="0" borderId="0" xfId="71" applyFont="1" applyFill="1" applyBorder="1" applyAlignment="1">
      <alignment horizontal="left" vertical="center" wrapText="1"/>
    </xf>
    <xf numFmtId="0" fontId="72" fillId="0" borderId="0" xfId="71" applyFont="1" applyAlignment="1">
      <alignment horizontal="center" vertical="center"/>
    </xf>
    <xf numFmtId="0" fontId="11" fillId="0" borderId="0" xfId="71" applyFont="1" applyAlignment="1">
      <alignment horizontal="center" vertical="center"/>
    </xf>
    <xf numFmtId="0" fontId="72" fillId="0" borderId="0" xfId="71" applyFont="1" applyAlignment="1">
      <alignment horizontal="center"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эфф'!$C$90:$M$90</c:f>
              <c:numCache>
                <c:formatCode>_(* #\ ##0_);_(* \(#\ ##0\);_(* "-"_);_(@_)</c:formatCode>
                <c:ptCount val="11"/>
                <c:pt idx="0">
                  <c:v>7271688.8656523023</c:v>
                </c:pt>
                <c:pt idx="1">
                  <c:v>6073968.3277114872</c:v>
                </c:pt>
                <c:pt idx="2">
                  <c:v>4493453.0274959989</c:v>
                </c:pt>
                <c:pt idx="3">
                  <c:v>3961095.7819390497</c:v>
                </c:pt>
                <c:pt idx="4">
                  <c:v>3491822.3787642871</c:v>
                </c:pt>
                <c:pt idx="5">
                  <c:v>3078156.2179990998</c:v>
                </c:pt>
                <c:pt idx="6">
                  <c:v>2713506.9263524301</c:v>
                </c:pt>
                <c:pt idx="7">
                  <c:v>2392065.2995904391</c:v>
                </c:pt>
                <c:pt idx="8">
                  <c:v>2108710.6998838289</c:v>
                </c:pt>
                <c:pt idx="9">
                  <c:v>1858929.4315030619</c:v>
                </c:pt>
                <c:pt idx="10">
                  <c:v>1638742.7932009066</c:v>
                </c:pt>
              </c:numCache>
            </c:numRef>
          </c:val>
          <c:smooth val="0"/>
          <c:extLst>
            <c:ext xmlns:c16="http://schemas.microsoft.com/office/drawing/2014/chart" uri="{C3380CC4-5D6E-409C-BE32-E72D297353CC}">
              <c16:uniqueId val="{00000000-AA1F-42DA-B058-CFF4CD398A96}"/>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эфф'!$C$91:$M$91</c:f>
              <c:numCache>
                <c:formatCode>_(* #\ ##0_);_(* \(#\ ##0\);_(* "-"_);_(@_)</c:formatCode>
                <c:ptCount val="11"/>
                <c:pt idx="0">
                  <c:v>-10418243.934347698</c:v>
                </c:pt>
                <c:pt idx="1">
                  <c:v>-4344275.6066362113</c:v>
                </c:pt>
                <c:pt idx="2">
                  <c:v>149177.42085978761</c:v>
                </c:pt>
                <c:pt idx="3">
                  <c:v>4110273.2027988373</c:v>
                </c:pt>
                <c:pt idx="4">
                  <c:v>7602095.5815631244</c:v>
                </c:pt>
                <c:pt idx="5">
                  <c:v>10680251.799562223</c:v>
                </c:pt>
                <c:pt idx="6">
                  <c:v>13393758.725914653</c:v>
                </c:pt>
                <c:pt idx="7">
                  <c:v>15785824.025505092</c:v>
                </c:pt>
                <c:pt idx="8">
                  <c:v>17894534.725388922</c:v>
                </c:pt>
                <c:pt idx="9">
                  <c:v>19753464.156891983</c:v>
                </c:pt>
                <c:pt idx="10">
                  <c:v>21392206.950092889</c:v>
                </c:pt>
              </c:numCache>
            </c:numRef>
          </c:val>
          <c:smooth val="0"/>
          <c:extLst>
            <c:ext xmlns:c16="http://schemas.microsoft.com/office/drawing/2014/chart" uri="{C3380CC4-5D6E-409C-BE32-E72D297353CC}">
              <c16:uniqueId val="{00000001-AA1F-42DA-B058-CFF4CD398A9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5" t="s">
        <v>578</v>
      </c>
      <c r="B5" s="335"/>
      <c r="C5" s="335"/>
      <c r="D5" s="148"/>
      <c r="E5" s="148"/>
      <c r="F5" s="148"/>
      <c r="G5" s="148"/>
      <c r="H5" s="148"/>
      <c r="I5" s="148"/>
      <c r="J5" s="148"/>
    </row>
    <row r="6" spans="1:22" s="12" customFormat="1" ht="18.75" x14ac:dyDescent="0.3">
      <c r="A6" s="17"/>
      <c r="F6" s="16"/>
      <c r="G6" s="16"/>
      <c r="H6" s="15"/>
    </row>
    <row r="7" spans="1:22" s="12" customFormat="1" ht="18.75" x14ac:dyDescent="0.2">
      <c r="A7" s="339" t="s">
        <v>10</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525</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9</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3" customFormat="1" ht="18.75" x14ac:dyDescent="0.25">
      <c r="A12" s="338" t="s">
        <v>586</v>
      </c>
      <c r="B12" s="338"/>
      <c r="C12" s="338"/>
      <c r="D12" s="7"/>
      <c r="E12" s="7"/>
      <c r="F12" s="7"/>
      <c r="G12" s="7"/>
      <c r="H12" s="7"/>
      <c r="I12" s="141"/>
      <c r="J12" s="141"/>
      <c r="K12" s="141"/>
      <c r="L12" s="141"/>
      <c r="M12" s="141"/>
      <c r="N12" s="141"/>
      <c r="O12" s="141"/>
      <c r="P12" s="141"/>
      <c r="Q12" s="141"/>
      <c r="R12" s="141"/>
      <c r="S12" s="141"/>
      <c r="T12" s="141"/>
      <c r="U12" s="141"/>
      <c r="V12" s="141"/>
    </row>
    <row r="13" spans="1:22" s="12" customFormat="1" ht="18.75" x14ac:dyDescent="0.2">
      <c r="A13" s="336" t="s">
        <v>8</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1" t="s">
        <v>584</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7</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507</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4"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16"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2"/>
      <c r="B24" s="333"/>
      <c r="C24" s="3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15"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23"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2"/>
      <c r="B39" s="333"/>
      <c r="C39" s="33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2"/>
      <c r="B47" s="333"/>
      <c r="C47" s="3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5">
        <f>'6.2. Паспорт фин осв ввод'!AC24</f>
        <v>17.575332000000003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5">
        <f>'6.2. Паспорт фин осв ввод'!AC30</f>
        <v>14.741610000000001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3" t="str">
        <f>'1. паспорт местоположение'!A12:C12</f>
        <v>N_TP2000.PR.0087</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2" x14ac:dyDescent="0.2">
      <c r="A14" s="34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37" t="s">
        <v>483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42" t="s">
        <v>6</v>
      </c>
      <c r="B19" s="342" t="s">
        <v>109</v>
      </c>
      <c r="C19" s="344" t="s">
        <v>377</v>
      </c>
      <c r="D19" s="342" t="s">
        <v>376</v>
      </c>
      <c r="E19" s="342" t="s">
        <v>108</v>
      </c>
      <c r="F19" s="342" t="s">
        <v>107</v>
      </c>
      <c r="G19" s="342" t="s">
        <v>372</v>
      </c>
      <c r="H19" s="342" t="s">
        <v>106</v>
      </c>
      <c r="I19" s="342" t="s">
        <v>105</v>
      </c>
      <c r="J19" s="342" t="s">
        <v>104</v>
      </c>
      <c r="K19" s="342" t="s">
        <v>103</v>
      </c>
      <c r="L19" s="342" t="s">
        <v>102</v>
      </c>
      <c r="M19" s="342" t="s">
        <v>101</v>
      </c>
      <c r="N19" s="342" t="s">
        <v>100</v>
      </c>
      <c r="O19" s="342" t="s">
        <v>99</v>
      </c>
      <c r="P19" s="342" t="s">
        <v>98</v>
      </c>
      <c r="Q19" s="342" t="s">
        <v>375</v>
      </c>
      <c r="R19" s="342"/>
      <c r="S19" s="346" t="s">
        <v>475</v>
      </c>
      <c r="T19" s="4"/>
      <c r="U19" s="4"/>
      <c r="V19" s="4"/>
      <c r="W19" s="4"/>
      <c r="X19" s="4"/>
      <c r="Y19" s="4"/>
    </row>
    <row r="20" spans="1:28" s="3" customFormat="1" ht="180.75" customHeight="1" x14ac:dyDescent="0.2">
      <c r="A20" s="342"/>
      <c r="B20" s="342"/>
      <c r="C20" s="345"/>
      <c r="D20" s="342"/>
      <c r="E20" s="342"/>
      <c r="F20" s="342"/>
      <c r="G20" s="342"/>
      <c r="H20" s="342"/>
      <c r="I20" s="342"/>
      <c r="J20" s="342"/>
      <c r="K20" s="342"/>
      <c r="L20" s="342"/>
      <c r="M20" s="342"/>
      <c r="N20" s="342"/>
      <c r="O20" s="342"/>
      <c r="P20" s="342"/>
      <c r="Q20" s="45" t="s">
        <v>373</v>
      </c>
      <c r="R20" s="46" t="s">
        <v>374</v>
      </c>
      <c r="S20" s="346"/>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3" t="str">
        <f>'1. паспорт местоположение'!A12:C12</f>
        <v>N_TP2000.PR.0087</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64"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64"/>
      <c r="C16" s="364"/>
      <c r="D16" s="364"/>
      <c r="E16" s="364"/>
      <c r="F16" s="364"/>
      <c r="G16" s="364"/>
      <c r="H16" s="364"/>
      <c r="I16" s="364"/>
      <c r="J16" s="364"/>
      <c r="K16" s="364"/>
      <c r="L16" s="364"/>
      <c r="M16" s="364"/>
      <c r="N16" s="364"/>
      <c r="O16" s="364"/>
      <c r="P16" s="364"/>
      <c r="Q16" s="364"/>
      <c r="R16" s="364"/>
      <c r="S16" s="364"/>
      <c r="T16" s="364"/>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3" customFormat="1" ht="15" customHeight="1" x14ac:dyDescent="0.2">
      <c r="A19" s="338" t="s">
        <v>488</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58" t="s">
        <v>6</v>
      </c>
      <c r="B21" s="351" t="s">
        <v>230</v>
      </c>
      <c r="C21" s="352"/>
      <c r="D21" s="355" t="s">
        <v>131</v>
      </c>
      <c r="E21" s="351" t="s">
        <v>515</v>
      </c>
      <c r="F21" s="352"/>
      <c r="G21" s="351" t="s">
        <v>280</v>
      </c>
      <c r="H21" s="352"/>
      <c r="I21" s="351" t="s">
        <v>130</v>
      </c>
      <c r="J21" s="352"/>
      <c r="K21" s="355" t="s">
        <v>129</v>
      </c>
      <c r="L21" s="351" t="s">
        <v>128</v>
      </c>
      <c r="M21" s="352"/>
      <c r="N21" s="351" t="s">
        <v>511</v>
      </c>
      <c r="O21" s="352"/>
      <c r="P21" s="355" t="s">
        <v>127</v>
      </c>
      <c r="Q21" s="361" t="s">
        <v>126</v>
      </c>
      <c r="R21" s="362"/>
      <c r="S21" s="361" t="s">
        <v>125</v>
      </c>
      <c r="T21" s="363"/>
    </row>
    <row r="22" spans="1:113" ht="204.75" customHeight="1" x14ac:dyDescent="0.25">
      <c r="A22" s="359"/>
      <c r="B22" s="353"/>
      <c r="C22" s="354"/>
      <c r="D22" s="357"/>
      <c r="E22" s="353"/>
      <c r="F22" s="354"/>
      <c r="G22" s="353"/>
      <c r="H22" s="354"/>
      <c r="I22" s="353"/>
      <c r="J22" s="354"/>
      <c r="K22" s="356"/>
      <c r="L22" s="353"/>
      <c r="M22" s="354"/>
      <c r="N22" s="353"/>
      <c r="O22" s="354"/>
      <c r="P22" s="356"/>
      <c r="Q22" s="97" t="s">
        <v>124</v>
      </c>
      <c r="R22" s="97" t="s">
        <v>487</v>
      </c>
      <c r="S22" s="97" t="s">
        <v>123</v>
      </c>
      <c r="T22" s="97" t="s">
        <v>122</v>
      </c>
    </row>
    <row r="23" spans="1:113" ht="51.75" customHeight="1" x14ac:dyDescent="0.25">
      <c r="A23" s="360"/>
      <c r="B23" s="146" t="s">
        <v>120</v>
      </c>
      <c r="C23" s="146" t="s">
        <v>121</v>
      </c>
      <c r="D23" s="356"/>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643</v>
      </c>
      <c r="C25" s="63" t="s">
        <v>643</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0" t="s">
        <v>521</v>
      </c>
      <c r="C29" s="350"/>
      <c r="D29" s="350"/>
      <c r="E29" s="350"/>
      <c r="F29" s="350"/>
      <c r="G29" s="350"/>
      <c r="H29" s="350"/>
      <c r="I29" s="350"/>
      <c r="J29" s="350"/>
      <c r="K29" s="350"/>
      <c r="L29" s="350"/>
      <c r="M29" s="350"/>
      <c r="N29" s="350"/>
      <c r="O29" s="350"/>
      <c r="P29" s="350"/>
      <c r="Q29" s="350"/>
      <c r="R29" s="3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
        <v>525</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tr">
        <f>'1. паспорт местоположение'!A12</f>
        <v>N_TP2000.PR.0087</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73"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73"/>
      <c r="G15" s="373"/>
      <c r="H15" s="373"/>
      <c r="I15" s="373"/>
      <c r="J15" s="373"/>
      <c r="K15" s="373"/>
      <c r="L15" s="373"/>
      <c r="M15" s="373"/>
      <c r="N15" s="373"/>
      <c r="O15" s="373"/>
      <c r="P15" s="373"/>
      <c r="Q15" s="373"/>
      <c r="R15" s="373"/>
      <c r="S15" s="373"/>
      <c r="T15" s="373"/>
      <c r="U15" s="373"/>
      <c r="V15" s="373"/>
      <c r="W15" s="373"/>
      <c r="X15" s="373"/>
      <c r="Y15" s="373"/>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490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15.75" customHeight="1" x14ac:dyDescent="0.25">
      <c r="A21" s="366" t="s">
        <v>6</v>
      </c>
      <c r="B21" s="369" t="s">
        <v>496</v>
      </c>
      <c r="C21" s="370"/>
      <c r="D21" s="369" t="s">
        <v>498</v>
      </c>
      <c r="E21" s="370"/>
      <c r="F21" s="361" t="s">
        <v>103</v>
      </c>
      <c r="G21" s="363"/>
      <c r="H21" s="363"/>
      <c r="I21" s="362"/>
      <c r="J21" s="366" t="s">
        <v>499</v>
      </c>
      <c r="K21" s="369" t="s">
        <v>500</v>
      </c>
      <c r="L21" s="370"/>
      <c r="M21" s="369" t="s">
        <v>501</v>
      </c>
      <c r="N21" s="370"/>
      <c r="O21" s="369" t="s">
        <v>489</v>
      </c>
      <c r="P21" s="370"/>
      <c r="Q21" s="369" t="s">
        <v>136</v>
      </c>
      <c r="R21" s="370"/>
      <c r="S21" s="366" t="s">
        <v>135</v>
      </c>
      <c r="T21" s="366" t="s">
        <v>502</v>
      </c>
      <c r="U21" s="366" t="s">
        <v>497</v>
      </c>
      <c r="V21" s="369" t="s">
        <v>134</v>
      </c>
      <c r="W21" s="370"/>
      <c r="X21" s="361" t="s">
        <v>126</v>
      </c>
      <c r="Y21" s="363"/>
      <c r="Z21" s="361" t="s">
        <v>125</v>
      </c>
      <c r="AA21" s="363"/>
    </row>
    <row r="22" spans="1:27" ht="216" customHeight="1" x14ac:dyDescent="0.25">
      <c r="A22" s="367"/>
      <c r="B22" s="371"/>
      <c r="C22" s="372"/>
      <c r="D22" s="371"/>
      <c r="E22" s="372"/>
      <c r="F22" s="361" t="s">
        <v>133</v>
      </c>
      <c r="G22" s="362"/>
      <c r="H22" s="361" t="s">
        <v>132</v>
      </c>
      <c r="I22" s="362"/>
      <c r="J22" s="368"/>
      <c r="K22" s="371"/>
      <c r="L22" s="372"/>
      <c r="M22" s="371"/>
      <c r="N22" s="372"/>
      <c r="O22" s="371"/>
      <c r="P22" s="372"/>
      <c r="Q22" s="371"/>
      <c r="R22" s="372"/>
      <c r="S22" s="368"/>
      <c r="T22" s="368"/>
      <c r="U22" s="368"/>
      <c r="V22" s="371"/>
      <c r="W22" s="372"/>
      <c r="X22" s="97" t="s">
        <v>124</v>
      </c>
      <c r="Y22" s="97" t="s">
        <v>487</v>
      </c>
      <c r="Z22" s="97" t="s">
        <v>123</v>
      </c>
      <c r="AA22" s="97" t="s">
        <v>122</v>
      </c>
    </row>
    <row r="23" spans="1:27" ht="60" customHeight="1" x14ac:dyDescent="0.25">
      <c r="A23" s="368"/>
      <c r="B23" s="144" t="s">
        <v>120</v>
      </c>
      <c r="C23" s="14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'3.2 паспорт Техсостояние ЛЭП'!A5:AA5</f>
        <v>Год раскрытия информации: 2023 год</v>
      </c>
      <c r="B5" s="335"/>
      <c r="C5" s="33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64" t="s">
        <v>525</v>
      </c>
      <c r="B9" s="364"/>
      <c r="C9" s="364"/>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N_TP2000.PR.0087</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73"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73"/>
      <c r="C15" s="373"/>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37" t="s">
        <v>482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17"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7"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8"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1"/>
      <c r="AB6" s="14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1"/>
      <c r="AB7" s="141"/>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42"/>
      <c r="AB8" s="142"/>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3"/>
      <c r="AB9" s="14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1"/>
      <c r="AB10" s="141"/>
    </row>
    <row r="11" spans="1:28" x14ac:dyDescent="0.25">
      <c r="A11" s="343" t="str">
        <f>'1. паспорт местоположение'!A12:C12</f>
        <v>N_TP2000.PR.0087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42"/>
      <c r="AB11" s="142"/>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3"/>
      <c r="AB12" s="14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64"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42"/>
      <c r="AB14" s="142"/>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3"/>
      <c r="AB15" s="143"/>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1"/>
      <c r="AB16" s="151"/>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1"/>
      <c r="AB17" s="151"/>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1"/>
      <c r="AB18" s="151"/>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1"/>
      <c r="AB19" s="151"/>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2"/>
      <c r="AB20" s="152"/>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2"/>
      <c r="AB21" s="152"/>
    </row>
    <row r="22" spans="1:28" x14ac:dyDescent="0.25">
      <c r="A22" s="375" t="s">
        <v>512</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3"/>
      <c r="AB22" s="153"/>
    </row>
    <row r="23" spans="1:28" ht="32.25" customHeight="1" x14ac:dyDescent="0.25">
      <c r="A23" s="377" t="s">
        <v>368</v>
      </c>
      <c r="B23" s="378"/>
      <c r="C23" s="378"/>
      <c r="D23" s="378"/>
      <c r="E23" s="378"/>
      <c r="F23" s="378"/>
      <c r="G23" s="378"/>
      <c r="H23" s="378"/>
      <c r="I23" s="378"/>
      <c r="J23" s="378"/>
      <c r="K23" s="378"/>
      <c r="L23" s="379"/>
      <c r="M23" s="376" t="s">
        <v>369</v>
      </c>
      <c r="N23" s="376"/>
      <c r="O23" s="376"/>
      <c r="P23" s="376"/>
      <c r="Q23" s="376"/>
      <c r="R23" s="376"/>
      <c r="S23" s="376"/>
      <c r="T23" s="376"/>
      <c r="U23" s="376"/>
      <c r="V23" s="376"/>
      <c r="W23" s="376"/>
      <c r="X23" s="376"/>
      <c r="Y23" s="376"/>
      <c r="Z23" s="376"/>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3" t="str">
        <f>'1. паспорт местоположение'!A12:C12</f>
        <v>N_TP2000.PR.0087</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64"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1" t="s">
        <v>491</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2" t="s">
        <v>6</v>
      </c>
      <c r="B19" s="342" t="s">
        <v>89</v>
      </c>
      <c r="C19" s="342" t="s">
        <v>88</v>
      </c>
      <c r="D19" s="342" t="s">
        <v>77</v>
      </c>
      <c r="E19" s="382" t="s">
        <v>87</v>
      </c>
      <c r="F19" s="383"/>
      <c r="G19" s="383"/>
      <c r="H19" s="383"/>
      <c r="I19" s="384"/>
      <c r="J19" s="342" t="s">
        <v>86</v>
      </c>
      <c r="K19" s="342"/>
      <c r="L19" s="342"/>
      <c r="M19" s="342"/>
      <c r="N19" s="342"/>
      <c r="O19" s="342"/>
      <c r="P19" s="4"/>
      <c r="Q19" s="4"/>
      <c r="R19" s="4"/>
      <c r="S19" s="4"/>
      <c r="T19" s="4"/>
      <c r="U19" s="4"/>
      <c r="V19" s="4"/>
      <c r="W19" s="4"/>
    </row>
    <row r="20" spans="1:26" s="3"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2"/>
  <sheetViews>
    <sheetView topLeftCell="A12" zoomScale="80" zoomScaleNormal="80" workbookViewId="0">
      <selection activeCell="BA82" sqref="BA82:BI82"/>
    </sheetView>
  </sheetViews>
  <sheetFormatPr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9" width="16.7109375" style="257" customWidth="1"/>
    <col min="20" max="20" width="18.85546875" style="257" customWidth="1"/>
    <col min="21" max="21" width="20.5703125" style="257" customWidth="1"/>
    <col min="22" max="23" width="16.7109375" style="257" customWidth="1"/>
    <col min="24" max="24" width="26.28515625" style="257" customWidth="1"/>
    <col min="25" max="43" width="16.7109375" style="257" customWidth="1"/>
    <col min="44" max="61" width="17.85546875" style="257" customWidth="1"/>
    <col min="62" max="91" width="16.7109375" style="257" customWidth="1"/>
    <col min="92" max="16384" width="9.140625" style="257"/>
  </cols>
  <sheetData>
    <row r="1" spans="2:12" x14ac:dyDescent="0.25">
      <c r="L1" s="257" t="s">
        <v>70</v>
      </c>
    </row>
    <row r="2" spans="2:12" x14ac:dyDescent="0.25">
      <c r="L2" s="257" t="s">
        <v>11</v>
      </c>
    </row>
    <row r="3" spans="2:12" x14ac:dyDescent="0.25">
      <c r="L3" s="257" t="s">
        <v>575</v>
      </c>
    </row>
    <row r="5" spans="2:12" ht="15.75" customHeight="1" x14ac:dyDescent="0.25">
      <c r="B5" s="387" t="s">
        <v>578</v>
      </c>
      <c r="C5" s="387"/>
      <c r="D5" s="387"/>
      <c r="E5" s="387"/>
      <c r="F5" s="387"/>
      <c r="G5" s="387"/>
      <c r="H5" s="387"/>
      <c r="I5" s="387"/>
      <c r="J5" s="387"/>
    </row>
    <row r="7" spans="2:12" ht="15.75" customHeight="1" x14ac:dyDescent="0.25">
      <c r="B7" s="387" t="s">
        <v>10</v>
      </c>
      <c r="C7" s="387"/>
      <c r="D7" s="387"/>
      <c r="E7" s="387"/>
      <c r="F7" s="387"/>
      <c r="G7" s="387"/>
      <c r="H7" s="387"/>
      <c r="I7" s="387"/>
      <c r="J7" s="387"/>
    </row>
    <row r="9" spans="2:12" ht="15.75" customHeight="1" x14ac:dyDescent="0.25">
      <c r="B9" s="387" t="s">
        <v>525</v>
      </c>
      <c r="C9" s="387"/>
      <c r="D9" s="387"/>
      <c r="E9" s="387"/>
      <c r="F9" s="387"/>
      <c r="G9" s="387"/>
      <c r="H9" s="387"/>
      <c r="I9" s="387"/>
      <c r="J9" s="387"/>
    </row>
    <row r="10" spans="2:12" x14ac:dyDescent="0.25">
      <c r="B10" s="388" t="s">
        <v>9</v>
      </c>
      <c r="C10" s="388"/>
      <c r="D10" s="388"/>
      <c r="E10" s="388"/>
      <c r="F10" s="388"/>
      <c r="G10" s="388"/>
      <c r="H10" s="388"/>
      <c r="I10" s="388"/>
      <c r="J10" s="388"/>
    </row>
    <row r="12" spans="2:12" ht="15.75" customHeight="1" x14ac:dyDescent="0.25">
      <c r="B12" s="387" t="s">
        <v>586</v>
      </c>
      <c r="C12" s="387"/>
      <c r="D12" s="387"/>
      <c r="E12" s="387"/>
      <c r="F12" s="387"/>
      <c r="G12" s="387"/>
      <c r="H12" s="387"/>
      <c r="I12" s="387"/>
      <c r="J12" s="387"/>
    </row>
    <row r="13" spans="2:12" x14ac:dyDescent="0.25">
      <c r="B13" s="388" t="s">
        <v>8</v>
      </c>
      <c r="C13" s="388"/>
      <c r="D13" s="388"/>
      <c r="E13" s="388"/>
      <c r="F13" s="388"/>
      <c r="G13" s="388"/>
      <c r="H13" s="388"/>
      <c r="I13" s="388"/>
      <c r="J13" s="388"/>
    </row>
    <row r="15" spans="2:12" ht="45" customHeight="1" x14ac:dyDescent="0.25">
      <c r="B15" s="389" t="s">
        <v>584</v>
      </c>
      <c r="C15" s="389"/>
      <c r="D15" s="389"/>
      <c r="E15" s="389"/>
      <c r="F15" s="389"/>
      <c r="G15" s="389"/>
      <c r="H15" s="389"/>
      <c r="I15" s="389"/>
      <c r="J15" s="389"/>
    </row>
    <row r="16" spans="2:12" x14ac:dyDescent="0.25">
      <c r="B16" s="388" t="s">
        <v>7</v>
      </c>
      <c r="C16" s="388"/>
      <c r="D16" s="388"/>
      <c r="E16" s="388"/>
      <c r="F16" s="388"/>
      <c r="G16" s="388"/>
      <c r="H16" s="388"/>
      <c r="I16" s="388"/>
      <c r="J16" s="388"/>
    </row>
    <row r="17" spans="1:25" ht="27.75" x14ac:dyDescent="0.4">
      <c r="K17" s="157"/>
      <c r="T17" s="159"/>
      <c r="U17" s="385" t="s">
        <v>620</v>
      </c>
      <c r="V17" s="385"/>
      <c r="W17" s="385"/>
      <c r="X17" s="385"/>
      <c r="Y17" s="385"/>
    </row>
    <row r="18" spans="1:25" ht="27.75" x14ac:dyDescent="0.4">
      <c r="B18" s="387" t="s">
        <v>576</v>
      </c>
      <c r="C18" s="387"/>
      <c r="D18" s="387"/>
      <c r="E18" s="387"/>
      <c r="F18" s="387"/>
      <c r="G18" s="387"/>
      <c r="H18" s="387"/>
      <c r="I18" s="387"/>
      <c r="J18" s="387"/>
      <c r="K18" s="157"/>
      <c r="T18" s="159"/>
      <c r="U18" s="385" t="s">
        <v>11</v>
      </c>
      <c r="V18" s="385"/>
      <c r="W18" s="385"/>
      <c r="X18" s="385"/>
      <c r="Y18" s="385"/>
    </row>
    <row r="19" spans="1:25" ht="27.75" x14ac:dyDescent="0.4">
      <c r="K19" s="157"/>
      <c r="T19" s="159"/>
      <c r="U19" s="385" t="s">
        <v>621</v>
      </c>
      <c r="V19" s="385"/>
      <c r="W19" s="385"/>
      <c r="X19" s="385"/>
      <c r="Y19" s="385"/>
    </row>
    <row r="20" spans="1:25" ht="27.75" x14ac:dyDescent="0.4">
      <c r="K20" s="157"/>
      <c r="T20" s="258"/>
      <c r="U20" s="258"/>
      <c r="W20" s="258"/>
      <c r="X20" s="258"/>
      <c r="Y20" s="259"/>
    </row>
    <row r="21" spans="1:25" ht="27.75" x14ac:dyDescent="0.4">
      <c r="A21" s="261"/>
      <c r="K21" s="262"/>
      <c r="T21" s="159"/>
      <c r="U21" s="260"/>
      <c r="V21" s="260"/>
      <c r="W21" s="260"/>
      <c r="X21" s="260"/>
      <c r="Y21" s="260"/>
    </row>
    <row r="22" spans="1:25" ht="27.75" customHeight="1" thickBot="1" x14ac:dyDescent="0.3">
      <c r="A22" s="263" t="s">
        <v>343</v>
      </c>
      <c r="B22" s="263"/>
      <c r="D22" s="264"/>
      <c r="E22" s="265"/>
      <c r="F22" s="265"/>
      <c r="G22" s="265"/>
      <c r="H22" s="265"/>
    </row>
    <row r="23" spans="1:25" x14ac:dyDescent="0.25">
      <c r="A23" s="266" t="s">
        <v>622</v>
      </c>
      <c r="B23" s="267">
        <v>14741610.666666668</v>
      </c>
      <c r="D23" s="261" t="s">
        <v>342</v>
      </c>
      <c r="E23" s="268"/>
      <c r="F23" s="268"/>
    </row>
    <row r="24" spans="1:25" x14ac:dyDescent="0.25">
      <c r="A24" s="269" t="s">
        <v>341</v>
      </c>
      <c r="B24" s="270"/>
      <c r="D24" s="390" t="s">
        <v>340</v>
      </c>
      <c r="E24" s="391"/>
      <c r="F24" s="271">
        <f>SUM(B93:BI93)</f>
        <v>2.2453453732351152</v>
      </c>
    </row>
    <row r="25" spans="1:25" x14ac:dyDescent="0.25">
      <c r="A25" s="269" t="s">
        <v>339</v>
      </c>
      <c r="B25" s="270">
        <v>50</v>
      </c>
      <c r="D25" s="390" t="s">
        <v>338</v>
      </c>
      <c r="E25" s="391"/>
      <c r="F25" s="271">
        <f>IF(SUM(B94:BI94)=0,"не окупается",SUM(B94:BI94))</f>
        <v>2.9668011616129171</v>
      </c>
    </row>
    <row r="26" spans="1:25" ht="16.5" thickBot="1" x14ac:dyDescent="0.3">
      <c r="A26" s="272" t="s">
        <v>337</v>
      </c>
      <c r="B26" s="273">
        <v>1</v>
      </c>
      <c r="D26" s="390" t="s">
        <v>623</v>
      </c>
      <c r="E26" s="391"/>
      <c r="F26" s="274">
        <f>M91</f>
        <v>21392206.950092889</v>
      </c>
      <c r="K26" s="275"/>
      <c r="M26" s="276"/>
      <c r="N26" s="276"/>
    </row>
    <row r="27" spans="1:25" x14ac:dyDescent="0.25">
      <c r="A27" s="266" t="s">
        <v>336</v>
      </c>
      <c r="B27" s="277">
        <v>-8458333.333333334</v>
      </c>
      <c r="D27" s="390" t="s">
        <v>624</v>
      </c>
      <c r="E27" s="391"/>
      <c r="F27" s="278" t="str">
        <f>IF(F26&gt;0,"да","нет")</f>
        <v>да</v>
      </c>
      <c r="K27" s="275"/>
    </row>
    <row r="28" spans="1:25" x14ac:dyDescent="0.25">
      <c r="A28" s="269" t="s">
        <v>625</v>
      </c>
      <c r="B28" s="279">
        <v>1</v>
      </c>
      <c r="K28" s="275"/>
    </row>
    <row r="29" spans="1:25" x14ac:dyDescent="0.25">
      <c r="A29" s="269" t="s">
        <v>335</v>
      </c>
      <c r="B29" s="279">
        <v>1</v>
      </c>
      <c r="K29" s="275"/>
    </row>
    <row r="30" spans="1:25" x14ac:dyDescent="0.25">
      <c r="A30" s="269" t="s">
        <v>314</v>
      </c>
      <c r="B30" s="279">
        <v>0</v>
      </c>
    </row>
    <row r="31" spans="1:25" x14ac:dyDescent="0.25">
      <c r="A31" s="269" t="s">
        <v>334</v>
      </c>
      <c r="B31" s="279">
        <v>1</v>
      </c>
    </row>
    <row r="32" spans="1:25" x14ac:dyDescent="0.25">
      <c r="A32" s="269" t="s">
        <v>333</v>
      </c>
      <c r="B32" s="279">
        <v>1</v>
      </c>
    </row>
    <row r="33" spans="1:61" x14ac:dyDescent="0.25">
      <c r="A33" s="280" t="s">
        <v>626</v>
      </c>
      <c r="B33" s="281">
        <v>2.1999999999999999E-2</v>
      </c>
    </row>
    <row r="34" spans="1:61" ht="16.5" thickBot="1" x14ac:dyDescent="0.3">
      <c r="A34" s="272" t="s">
        <v>307</v>
      </c>
      <c r="B34" s="282">
        <v>0.2</v>
      </c>
    </row>
    <row r="35" spans="1:61" x14ac:dyDescent="0.25">
      <c r="A35" s="266" t="s">
        <v>536</v>
      </c>
      <c r="B35" s="277">
        <v>0</v>
      </c>
    </row>
    <row r="36" spans="1:61" x14ac:dyDescent="0.25">
      <c r="A36" s="269" t="s">
        <v>332</v>
      </c>
      <c r="B36" s="283"/>
    </row>
    <row r="37" spans="1:61" x14ac:dyDescent="0.25">
      <c r="A37" s="280" t="s">
        <v>331</v>
      </c>
      <c r="B37" s="284">
        <v>0</v>
      </c>
    </row>
    <row r="38" spans="1:61" x14ac:dyDescent="0.25">
      <c r="A38" s="280"/>
      <c r="B38" s="284"/>
    </row>
    <row r="39" spans="1:61" x14ac:dyDescent="0.25">
      <c r="A39" s="280" t="s">
        <v>330</v>
      </c>
      <c r="B39" s="285">
        <v>0</v>
      </c>
    </row>
    <row r="40" spans="1:61" x14ac:dyDescent="0.25">
      <c r="A40" s="286" t="s">
        <v>329</v>
      </c>
      <c r="B40" s="287">
        <v>0</v>
      </c>
    </row>
    <row r="41" spans="1:61" x14ac:dyDescent="0.25">
      <c r="A41" s="286" t="s">
        <v>328</v>
      </c>
      <c r="B41" s="287">
        <v>0</v>
      </c>
      <c r="Z41" s="288"/>
    </row>
    <row r="42" spans="1:61" x14ac:dyDescent="0.25">
      <c r="A42" s="286" t="s">
        <v>327</v>
      </c>
      <c r="B42" s="287">
        <v>0.13500000000000001</v>
      </c>
      <c r="U42" s="289"/>
      <c r="V42" s="289"/>
      <c r="W42" s="289"/>
      <c r="X42" s="289"/>
      <c r="Y42" s="289"/>
      <c r="Z42" s="289"/>
    </row>
    <row r="43" spans="1:61" x14ac:dyDescent="0.25">
      <c r="A43" s="286" t="s">
        <v>326</v>
      </c>
      <c r="B43" s="287">
        <v>1</v>
      </c>
    </row>
    <row r="44" spans="1:61" ht="16.5" thickBot="1" x14ac:dyDescent="0.3">
      <c r="A44" s="290" t="s">
        <v>627</v>
      </c>
      <c r="B44" s="291">
        <v>0.13500000000000001</v>
      </c>
    </row>
    <row r="45" spans="1:61" x14ac:dyDescent="0.25">
      <c r="A45" s="292" t="s">
        <v>325</v>
      </c>
      <c r="B45" s="293">
        <v>2024</v>
      </c>
      <c r="C45" s="294">
        <v>2025</v>
      </c>
      <c r="D45" s="294">
        <v>2026</v>
      </c>
      <c r="E45" s="294">
        <v>2027</v>
      </c>
      <c r="F45" s="294">
        <v>2028</v>
      </c>
      <c r="G45" s="294">
        <v>2029</v>
      </c>
      <c r="H45" s="294">
        <v>2030</v>
      </c>
      <c r="I45" s="294">
        <v>2031</v>
      </c>
      <c r="J45" s="294">
        <v>2032</v>
      </c>
      <c r="K45" s="294">
        <v>2033</v>
      </c>
      <c r="L45" s="294">
        <v>2034</v>
      </c>
      <c r="M45" s="294">
        <v>2035</v>
      </c>
      <c r="N45" s="294">
        <v>2036</v>
      </c>
      <c r="O45" s="294">
        <v>2037</v>
      </c>
      <c r="P45" s="294">
        <v>2038</v>
      </c>
      <c r="Q45" s="294">
        <v>2039</v>
      </c>
      <c r="R45" s="294">
        <v>2040</v>
      </c>
      <c r="S45" s="294">
        <v>2041</v>
      </c>
      <c r="T45" s="294">
        <v>2042</v>
      </c>
      <c r="U45" s="294">
        <v>2043</v>
      </c>
      <c r="V45" s="294">
        <v>2044</v>
      </c>
      <c r="W45" s="294">
        <v>2045</v>
      </c>
      <c r="X45" s="294">
        <v>2046</v>
      </c>
      <c r="Y45" s="294">
        <v>2047</v>
      </c>
      <c r="Z45" s="294">
        <v>2048</v>
      </c>
      <c r="AA45" s="294">
        <v>2049</v>
      </c>
      <c r="AB45" s="294">
        <v>2050</v>
      </c>
      <c r="AC45" s="294">
        <v>2051</v>
      </c>
      <c r="AD45" s="294">
        <v>2052</v>
      </c>
      <c r="AE45" s="294">
        <v>2053</v>
      </c>
      <c r="AF45" s="294">
        <v>2054</v>
      </c>
      <c r="AG45" s="294">
        <v>2055</v>
      </c>
      <c r="AH45" s="294">
        <v>2056</v>
      </c>
      <c r="AI45" s="294">
        <v>2057</v>
      </c>
      <c r="AJ45" s="294">
        <v>2058</v>
      </c>
      <c r="AK45" s="294">
        <v>2059</v>
      </c>
      <c r="AL45" s="294">
        <v>2060</v>
      </c>
      <c r="AM45" s="294">
        <v>2061</v>
      </c>
      <c r="AN45" s="294">
        <v>2062</v>
      </c>
      <c r="AO45" s="294">
        <v>2063</v>
      </c>
      <c r="AP45" s="294">
        <v>2064</v>
      </c>
      <c r="AQ45" s="294">
        <v>2065</v>
      </c>
      <c r="AR45" s="294">
        <v>2066</v>
      </c>
      <c r="AS45" s="294">
        <v>2067</v>
      </c>
      <c r="AT45" s="294">
        <v>2068</v>
      </c>
      <c r="AU45" s="294">
        <v>2069</v>
      </c>
      <c r="AV45" s="294">
        <v>2070</v>
      </c>
      <c r="AW45" s="294">
        <v>2071</v>
      </c>
      <c r="AX45" s="294">
        <v>2072</v>
      </c>
      <c r="AY45" s="294">
        <v>2073</v>
      </c>
      <c r="AZ45" s="294">
        <v>2074</v>
      </c>
      <c r="BA45" s="294" t="s">
        <v>536</v>
      </c>
      <c r="BB45" s="294" t="s">
        <v>536</v>
      </c>
      <c r="BC45" s="294" t="s">
        <v>536</v>
      </c>
      <c r="BD45" s="294" t="s">
        <v>536</v>
      </c>
      <c r="BE45" s="294" t="s">
        <v>536</v>
      </c>
      <c r="BF45" s="294" t="s">
        <v>536</v>
      </c>
      <c r="BG45" s="294" t="s">
        <v>536</v>
      </c>
      <c r="BH45" s="294" t="s">
        <v>536</v>
      </c>
      <c r="BI45" s="294" t="s">
        <v>536</v>
      </c>
    </row>
    <row r="46" spans="1:61" outlineLevel="1" x14ac:dyDescent="0.25">
      <c r="A46" s="295" t="s">
        <v>324</v>
      </c>
      <c r="B46" s="296">
        <v>4.7E-2</v>
      </c>
      <c r="C46" s="296">
        <v>0.04</v>
      </c>
      <c r="D46" s="296">
        <v>0.04</v>
      </c>
      <c r="E46" s="296">
        <v>0.04</v>
      </c>
      <c r="F46" s="296">
        <v>0.04</v>
      </c>
      <c r="G46" s="296">
        <v>0.04</v>
      </c>
      <c r="H46" s="296">
        <v>0.04</v>
      </c>
      <c r="I46" s="296">
        <v>0.04</v>
      </c>
      <c r="J46" s="296">
        <v>0.04</v>
      </c>
      <c r="K46" s="296">
        <v>0.04</v>
      </c>
      <c r="L46" s="296">
        <v>0.04</v>
      </c>
      <c r="M46" s="296">
        <v>0.04</v>
      </c>
      <c r="N46" s="296">
        <v>0.04</v>
      </c>
      <c r="O46" s="296">
        <v>0.04</v>
      </c>
      <c r="P46" s="296">
        <v>0.04</v>
      </c>
      <c r="Q46" s="296">
        <v>0.04</v>
      </c>
      <c r="R46" s="296">
        <v>0.04</v>
      </c>
      <c r="S46" s="296">
        <v>0.04</v>
      </c>
      <c r="T46" s="296">
        <v>0.04</v>
      </c>
      <c r="U46" s="296">
        <v>0.04</v>
      </c>
      <c r="V46" s="296">
        <v>0.04</v>
      </c>
      <c r="W46" s="296">
        <v>0.04</v>
      </c>
      <c r="X46" s="296">
        <v>0.04</v>
      </c>
      <c r="Y46" s="296">
        <v>0.04</v>
      </c>
      <c r="Z46" s="296">
        <v>0.04</v>
      </c>
      <c r="AA46" s="296">
        <v>0.04</v>
      </c>
      <c r="AB46" s="296">
        <v>0.04</v>
      </c>
      <c r="AC46" s="296">
        <v>0.04</v>
      </c>
      <c r="AD46" s="296">
        <v>0.04</v>
      </c>
      <c r="AE46" s="296">
        <v>0.04</v>
      </c>
      <c r="AF46" s="296">
        <v>0.04</v>
      </c>
      <c r="AG46" s="296">
        <v>0.04</v>
      </c>
      <c r="AH46" s="296">
        <v>0.04</v>
      </c>
      <c r="AI46" s="296">
        <v>0.04</v>
      </c>
      <c r="AJ46" s="296">
        <v>0.04</v>
      </c>
      <c r="AK46" s="296">
        <v>0.04</v>
      </c>
      <c r="AL46" s="296">
        <v>0.04</v>
      </c>
      <c r="AM46" s="296">
        <v>0.04</v>
      </c>
      <c r="AN46" s="296">
        <v>0.04</v>
      </c>
      <c r="AO46" s="296">
        <v>0.04</v>
      </c>
      <c r="AP46" s="296">
        <v>0.04</v>
      </c>
      <c r="AQ46" s="296">
        <v>0.04</v>
      </c>
      <c r="AR46" s="296">
        <v>0.04</v>
      </c>
      <c r="AS46" s="296">
        <v>0.04</v>
      </c>
      <c r="AT46" s="296">
        <v>0.04</v>
      </c>
      <c r="AU46" s="296">
        <v>0.04</v>
      </c>
      <c r="AV46" s="296">
        <v>0.04</v>
      </c>
      <c r="AW46" s="296">
        <v>0.04</v>
      </c>
      <c r="AX46" s="296">
        <v>0.04</v>
      </c>
      <c r="AY46" s="296">
        <v>0.04</v>
      </c>
      <c r="AZ46" s="296">
        <v>0.04</v>
      </c>
      <c r="BA46" s="296">
        <v>0.04</v>
      </c>
      <c r="BB46" s="296">
        <v>0.04</v>
      </c>
      <c r="BC46" s="296">
        <v>0.04</v>
      </c>
      <c r="BD46" s="296">
        <v>0.04</v>
      </c>
      <c r="BE46" s="296">
        <v>0.04</v>
      </c>
      <c r="BF46" s="296">
        <v>0.04</v>
      </c>
      <c r="BG46" s="296">
        <v>0.04</v>
      </c>
      <c r="BH46" s="296">
        <v>0.04</v>
      </c>
      <c r="BI46" s="296">
        <v>0.04</v>
      </c>
    </row>
    <row r="47" spans="1:61" outlineLevel="1" x14ac:dyDescent="0.25">
      <c r="A47" s="295" t="s">
        <v>323</v>
      </c>
      <c r="B47" s="296">
        <v>4.7E-2</v>
      </c>
      <c r="C47" s="296">
        <v>8.888000000000007E-2</v>
      </c>
      <c r="D47" s="296">
        <v>0.1324352000000002</v>
      </c>
      <c r="E47" s="296">
        <v>0.17773260800000035</v>
      </c>
      <c r="F47" s="296">
        <v>0.2248419123200005</v>
      </c>
      <c r="G47" s="296">
        <v>0.27383558881280057</v>
      </c>
      <c r="H47" s="296">
        <v>0.32478901236531255</v>
      </c>
      <c r="I47" s="296">
        <v>0.37778057285992506</v>
      </c>
      <c r="J47" s="296">
        <v>0.43289179577432213</v>
      </c>
      <c r="K47" s="296">
        <v>0.49020746760529499</v>
      </c>
      <c r="L47" s="296">
        <v>0.5498157663095069</v>
      </c>
      <c r="M47" s="296">
        <v>0.61180839696188727</v>
      </c>
      <c r="N47" s="296">
        <v>0.67628073284036283</v>
      </c>
      <c r="O47" s="296">
        <v>0.74333196215397734</v>
      </c>
      <c r="P47" s="296">
        <v>0.81306524064013641</v>
      </c>
      <c r="Q47" s="296">
        <v>0.88558785026574194</v>
      </c>
      <c r="R47" s="296">
        <v>0.96101136427637179</v>
      </c>
      <c r="S47" s="296">
        <v>1.0394518188474269</v>
      </c>
      <c r="T47" s="296">
        <v>1.1210298916013239</v>
      </c>
      <c r="U47" s="296">
        <v>1.2058710872653768</v>
      </c>
      <c r="V47" s="296">
        <v>1.2941059307559919</v>
      </c>
      <c r="W47" s="296">
        <v>1.3858701679862317</v>
      </c>
      <c r="X47" s="296">
        <v>1.4813049747056812</v>
      </c>
      <c r="Y47" s="296">
        <v>1.5805571736939084</v>
      </c>
      <c r="Z47" s="296">
        <v>1.6837794606416647</v>
      </c>
      <c r="AA47" s="296">
        <v>1.7911306390673314</v>
      </c>
      <c r="AB47" s="296">
        <v>1.9027758646300246</v>
      </c>
      <c r="AC47" s="296">
        <v>2.0188868992152256</v>
      </c>
      <c r="AD47" s="296">
        <v>2.1396423751838345</v>
      </c>
      <c r="AE47" s="296">
        <v>2.265228070191188</v>
      </c>
      <c r="AF47" s="296">
        <v>2.3958371929988358</v>
      </c>
      <c r="AG47" s="296">
        <v>2.5316706807187894</v>
      </c>
      <c r="AH47" s="296">
        <v>2.672937507947541</v>
      </c>
      <c r="AI47" s="296">
        <v>2.819855008265443</v>
      </c>
      <c r="AJ47" s="296">
        <v>2.972649208596061</v>
      </c>
      <c r="AK47" s="296">
        <v>3.1315551769399033</v>
      </c>
      <c r="AL47" s="296">
        <v>3.2968173840174995</v>
      </c>
      <c r="AM47" s="296">
        <v>3.4686900793781996</v>
      </c>
      <c r="AN47" s="296">
        <v>3.6474376825533277</v>
      </c>
      <c r="AO47" s="296">
        <v>3.8333351898554611</v>
      </c>
      <c r="AP47" s="296">
        <v>4.0266685974496799</v>
      </c>
      <c r="AQ47" s="296">
        <v>4.2277353413476675</v>
      </c>
      <c r="AR47" s="296">
        <v>4.4368447550015739</v>
      </c>
      <c r="AS47" s="296">
        <v>4.6543185452016367</v>
      </c>
      <c r="AT47" s="296">
        <v>4.8804912870097024</v>
      </c>
      <c r="AU47" s="296">
        <v>5.115710938490091</v>
      </c>
      <c r="AV47" s="296">
        <v>5.3603393760296951</v>
      </c>
      <c r="AW47" s="296">
        <v>5.6147529510708836</v>
      </c>
      <c r="AX47" s="296">
        <v>5.8793430691137187</v>
      </c>
      <c r="AY47" s="296">
        <v>6.1545167918782679</v>
      </c>
      <c r="AZ47" s="297">
        <v>6.4406974635533993</v>
      </c>
      <c r="BA47" s="297">
        <v>6.7383253620955355</v>
      </c>
      <c r="BB47" s="297">
        <v>7.0478583765793577</v>
      </c>
      <c r="BC47" s="297">
        <v>7.3697727116425327</v>
      </c>
      <c r="BD47" s="297">
        <v>7.7045636201082335</v>
      </c>
      <c r="BE47" s="297">
        <v>8.0527461649125627</v>
      </c>
      <c r="BF47" s="297">
        <v>8.414856011509066</v>
      </c>
      <c r="BG47" s="297">
        <v>8.7914502519694295</v>
      </c>
      <c r="BH47" s="297">
        <v>9.1831082620482078</v>
      </c>
      <c r="BI47" s="297">
        <v>9.5904325925301368</v>
      </c>
    </row>
    <row r="48" spans="1:61" s="261" customFormat="1" ht="16.5" thickBot="1" x14ac:dyDescent="0.3">
      <c r="A48" s="298" t="s">
        <v>628</v>
      </c>
      <c r="B48" s="299">
        <v>0</v>
      </c>
      <c r="C48" s="299">
        <v>-7075.0892286367061</v>
      </c>
      <c r="D48" s="299">
        <v>-6003.0551261631617</v>
      </c>
      <c r="E48" s="299">
        <v>-4909.6307865658564</v>
      </c>
      <c r="F48" s="299">
        <v>-3783.4037381908843</v>
      </c>
      <c r="G48" s="299">
        <v>-2623.3897058159032</v>
      </c>
      <c r="H48" s="299">
        <v>-1428.5753048159436</v>
      </c>
      <c r="I48" s="299">
        <v>-197.91651831596369</v>
      </c>
      <c r="J48" s="299">
        <v>1069.6620783090011</v>
      </c>
      <c r="K48" s="299">
        <v>2375.2680929339649</v>
      </c>
      <c r="L48" s="299">
        <v>3720.0422860589269</v>
      </c>
      <c r="M48" s="299">
        <v>5105.1595401838913</v>
      </c>
      <c r="N48" s="299">
        <v>6531.8304108088587</v>
      </c>
      <c r="O48" s="299">
        <v>8001.3013203088267</v>
      </c>
      <c r="P48" s="299">
        <v>9514.8564966837912</v>
      </c>
      <c r="Q48" s="299">
        <v>11073.818167433757</v>
      </c>
      <c r="R48" s="299">
        <v>12679.548692183715</v>
      </c>
      <c r="S48" s="299">
        <v>14333.451144308661</v>
      </c>
      <c r="T48" s="299">
        <v>16036.97066805863</v>
      </c>
      <c r="U48" s="299">
        <v>17791.59583568358</v>
      </c>
      <c r="V48" s="299">
        <v>19598.859810683527</v>
      </c>
      <c r="W48" s="299">
        <v>21460.341704933489</v>
      </c>
      <c r="X48" s="299">
        <v>23377.66793580844</v>
      </c>
      <c r="Y48" s="299">
        <v>25352.513971058394</v>
      </c>
      <c r="Z48" s="299">
        <v>27386.60549205833</v>
      </c>
      <c r="AA48" s="299">
        <v>29481.719750933287</v>
      </c>
      <c r="AB48" s="299">
        <v>31639.687315433228</v>
      </c>
      <c r="AC48" s="299">
        <v>33862.394007683186</v>
      </c>
      <c r="AD48" s="299">
        <v>36151.781873558117</v>
      </c>
      <c r="AE48" s="299">
        <v>38509.851315308064</v>
      </c>
      <c r="AF48" s="299">
        <v>40938.662836432988</v>
      </c>
      <c r="AG48" s="299">
        <v>43440.338786557935</v>
      </c>
      <c r="AH48" s="299">
        <v>46017.065106307877</v>
      </c>
      <c r="AI48" s="299">
        <v>48671.09307218279</v>
      </c>
      <c r="AJ48" s="299">
        <v>51404.742010807757</v>
      </c>
      <c r="AK48" s="299">
        <v>54220.400268307661</v>
      </c>
      <c r="AL48" s="299">
        <v>57120.528312307593</v>
      </c>
      <c r="AM48" s="299">
        <v>60107.660282932535</v>
      </c>
      <c r="AN48" s="299">
        <v>63184.406125432455</v>
      </c>
      <c r="AO48" s="299">
        <v>66353.454304432351</v>
      </c>
      <c r="AP48" s="299">
        <v>69617.573936557281</v>
      </c>
      <c r="AQ48" s="299">
        <v>72979.617310807211</v>
      </c>
      <c r="AR48" s="299">
        <v>76442.521827307137</v>
      </c>
      <c r="AS48" s="299">
        <v>80009.313487057021</v>
      </c>
      <c r="AT48" s="299">
        <v>83683.109024556921</v>
      </c>
      <c r="AU48" s="299">
        <v>87467.118428181857</v>
      </c>
      <c r="AV48" s="299">
        <v>91364.648042181754</v>
      </c>
      <c r="AW48" s="299">
        <v>95379.103474806645</v>
      </c>
      <c r="AX48" s="299">
        <v>99513.992700306539</v>
      </c>
      <c r="AY48" s="299">
        <v>103772.92857930643</v>
      </c>
      <c r="AZ48" s="299">
        <v>108159.63254243133</v>
      </c>
      <c r="BA48" s="299" t="s">
        <v>536</v>
      </c>
      <c r="BB48" s="299" t="s">
        <v>536</v>
      </c>
      <c r="BC48" s="299" t="s">
        <v>536</v>
      </c>
      <c r="BD48" s="299" t="s">
        <v>536</v>
      </c>
      <c r="BE48" s="299" t="s">
        <v>536</v>
      </c>
      <c r="BF48" s="299" t="s">
        <v>536</v>
      </c>
      <c r="BG48" s="299" t="s">
        <v>536</v>
      </c>
      <c r="BH48" s="299" t="s">
        <v>536</v>
      </c>
      <c r="BI48" s="299" t="s">
        <v>536</v>
      </c>
    </row>
    <row r="49" spans="1:61" x14ac:dyDescent="0.25">
      <c r="A49" s="300" t="s">
        <v>629</v>
      </c>
      <c r="B49" s="301">
        <v>0</v>
      </c>
      <c r="C49" s="301">
        <v>-7.0750892286367062</v>
      </c>
      <c r="D49" s="301">
        <v>-6.0030551261631615</v>
      </c>
      <c r="E49" s="301">
        <v>-4.9096307865658559</v>
      </c>
      <c r="F49" s="301">
        <v>-3.7834037381908843</v>
      </c>
      <c r="G49" s="301">
        <v>-2.623389705815903</v>
      </c>
      <c r="H49" s="301">
        <v>-1.4285753048159435</v>
      </c>
      <c r="I49" s="301">
        <v>-0.19791651831596369</v>
      </c>
      <c r="J49" s="301">
        <v>1.0696620783090012</v>
      </c>
      <c r="K49" s="301">
        <v>2.3752680929339647</v>
      </c>
      <c r="L49" s="301">
        <v>3.7200422860589271</v>
      </c>
      <c r="M49" s="301">
        <v>5.105159540183891</v>
      </c>
      <c r="N49" s="301">
        <v>6.5318304108088583</v>
      </c>
      <c r="O49" s="301">
        <v>8.0013013203088263</v>
      </c>
      <c r="P49" s="301">
        <v>9.514856496683791</v>
      </c>
      <c r="Q49" s="301">
        <v>11.073818167433757</v>
      </c>
      <c r="R49" s="301">
        <v>12.679548692183715</v>
      </c>
      <c r="S49" s="301">
        <v>14.333451144308661</v>
      </c>
      <c r="T49" s="301">
        <v>16.036970668058629</v>
      </c>
      <c r="U49" s="301">
        <v>17.79159583568358</v>
      </c>
      <c r="V49" s="301">
        <v>19.598859810683528</v>
      </c>
      <c r="W49" s="301">
        <v>21.460341704933491</v>
      </c>
      <c r="X49" s="301">
        <v>23.377667935808439</v>
      </c>
      <c r="Y49" s="301">
        <v>25.352513971058393</v>
      </c>
      <c r="Z49" s="301">
        <v>27.38660549205833</v>
      </c>
      <c r="AA49" s="301">
        <v>29.481719750933287</v>
      </c>
      <c r="AB49" s="301">
        <v>31.639687315433228</v>
      </c>
      <c r="AC49" s="301">
        <v>33.862394007683186</v>
      </c>
      <c r="AD49" s="301">
        <v>36.151781873558114</v>
      </c>
      <c r="AE49" s="301">
        <v>38.509851315308062</v>
      </c>
      <c r="AF49" s="301">
        <v>40.938662836432989</v>
      </c>
      <c r="AG49" s="301">
        <v>43.440338786557938</v>
      </c>
      <c r="AH49" s="301">
        <v>46.017065106307875</v>
      </c>
      <c r="AI49" s="301">
        <v>48.671093072182792</v>
      </c>
      <c r="AJ49" s="301">
        <v>51.404742010807759</v>
      </c>
      <c r="AK49" s="301">
        <v>54.220400268307664</v>
      </c>
      <c r="AL49" s="301">
        <v>57.120528312307592</v>
      </c>
      <c r="AM49" s="301">
        <v>60.107660282932535</v>
      </c>
      <c r="AN49" s="301">
        <v>63.184406125432453</v>
      </c>
      <c r="AO49" s="301">
        <v>66.353454304432347</v>
      </c>
      <c r="AP49" s="301">
        <v>69.617573936557278</v>
      </c>
      <c r="AQ49" s="301">
        <v>72.979617310807214</v>
      </c>
      <c r="AR49" s="301">
        <v>76.442521827307132</v>
      </c>
      <c r="AS49" s="301">
        <v>80.009313487057028</v>
      </c>
      <c r="AT49" s="301">
        <v>83.683109024556927</v>
      </c>
      <c r="AU49" s="301">
        <v>87.467118428181863</v>
      </c>
      <c r="AV49" s="301">
        <v>91.364648042181756</v>
      </c>
      <c r="AW49" s="301">
        <v>95.379103474806641</v>
      </c>
      <c r="AX49" s="301">
        <v>99.513992700306545</v>
      </c>
      <c r="AY49" s="301">
        <v>103.77292857930644</v>
      </c>
      <c r="AZ49" s="301">
        <v>108.15963254243132</v>
      </c>
      <c r="BA49" s="301" t="s">
        <v>536</v>
      </c>
      <c r="BB49" s="301" t="s">
        <v>536</v>
      </c>
      <c r="BC49" s="301" t="s">
        <v>536</v>
      </c>
      <c r="BD49" s="301" t="s">
        <v>536</v>
      </c>
      <c r="BE49" s="301" t="s">
        <v>536</v>
      </c>
      <c r="BF49" s="301" t="s">
        <v>536</v>
      </c>
      <c r="BG49" s="301" t="s">
        <v>536</v>
      </c>
      <c r="BH49" s="301" t="s">
        <v>536</v>
      </c>
      <c r="BI49" s="301" t="s">
        <v>536</v>
      </c>
    </row>
    <row r="50" spans="1:61" x14ac:dyDescent="0.25">
      <c r="A50" s="302" t="s">
        <v>630</v>
      </c>
      <c r="B50" s="303">
        <v>0</v>
      </c>
      <c r="C50" s="303">
        <v>-10150</v>
      </c>
      <c r="D50" s="303">
        <v>-10150</v>
      </c>
      <c r="E50" s="303">
        <v>-10150</v>
      </c>
      <c r="F50" s="303">
        <v>-10150</v>
      </c>
      <c r="G50" s="303">
        <v>-10150</v>
      </c>
      <c r="H50" s="303">
        <v>-10150</v>
      </c>
      <c r="I50" s="303">
        <v>-10150</v>
      </c>
      <c r="J50" s="303">
        <v>-10150</v>
      </c>
      <c r="K50" s="303">
        <v>-10150</v>
      </c>
      <c r="L50" s="303">
        <v>-10150</v>
      </c>
      <c r="M50" s="303">
        <v>-10150</v>
      </c>
      <c r="N50" s="303">
        <v>-10150</v>
      </c>
      <c r="O50" s="303">
        <v>-10150</v>
      </c>
      <c r="P50" s="303">
        <v>-10150</v>
      </c>
      <c r="Q50" s="303">
        <v>-10150</v>
      </c>
      <c r="R50" s="303">
        <v>-10150</v>
      </c>
      <c r="S50" s="303">
        <v>-10150</v>
      </c>
      <c r="T50" s="303">
        <v>-10150</v>
      </c>
      <c r="U50" s="303">
        <v>-10150</v>
      </c>
      <c r="V50" s="303">
        <v>-10150</v>
      </c>
      <c r="W50" s="303">
        <v>-10150</v>
      </c>
      <c r="X50" s="303">
        <v>-10150</v>
      </c>
      <c r="Y50" s="303">
        <v>-10150</v>
      </c>
      <c r="Z50" s="303">
        <v>-10150</v>
      </c>
      <c r="AA50" s="303">
        <v>-10150</v>
      </c>
      <c r="AB50" s="303">
        <v>-10150</v>
      </c>
      <c r="AC50" s="303">
        <v>-10150</v>
      </c>
      <c r="AD50" s="303">
        <v>-10150</v>
      </c>
      <c r="AE50" s="303">
        <v>-10150</v>
      </c>
      <c r="AF50" s="303">
        <v>-10150</v>
      </c>
      <c r="AG50" s="303">
        <v>-10150</v>
      </c>
      <c r="AH50" s="303">
        <v>-10150</v>
      </c>
      <c r="AI50" s="303">
        <v>-10150</v>
      </c>
      <c r="AJ50" s="303">
        <v>-10150</v>
      </c>
      <c r="AK50" s="303">
        <v>-10150</v>
      </c>
      <c r="AL50" s="303">
        <v>-10150</v>
      </c>
      <c r="AM50" s="303">
        <v>-10150</v>
      </c>
      <c r="AN50" s="303">
        <v>-10150</v>
      </c>
      <c r="AO50" s="303">
        <v>-10150</v>
      </c>
      <c r="AP50" s="303">
        <v>-10150</v>
      </c>
      <c r="AQ50" s="303">
        <v>-10150</v>
      </c>
      <c r="AR50" s="303">
        <v>-10150</v>
      </c>
      <c r="AS50" s="303">
        <v>-10150</v>
      </c>
      <c r="AT50" s="303">
        <v>-10150</v>
      </c>
      <c r="AU50" s="303">
        <v>-10150</v>
      </c>
      <c r="AV50" s="303">
        <v>-10150</v>
      </c>
      <c r="AW50" s="303">
        <v>-10150</v>
      </c>
      <c r="AX50" s="303">
        <v>-10150</v>
      </c>
      <c r="AY50" s="303">
        <v>-10150</v>
      </c>
      <c r="AZ50" s="303">
        <v>-10150</v>
      </c>
      <c r="BA50" s="303" t="s">
        <v>536</v>
      </c>
      <c r="BB50" s="303" t="s">
        <v>536</v>
      </c>
      <c r="BC50" s="303" t="s">
        <v>536</v>
      </c>
      <c r="BD50" s="303" t="s">
        <v>536</v>
      </c>
      <c r="BE50" s="303" t="s">
        <v>536</v>
      </c>
      <c r="BF50" s="303" t="s">
        <v>536</v>
      </c>
      <c r="BG50" s="303" t="s">
        <v>536</v>
      </c>
      <c r="BH50" s="303" t="s">
        <v>536</v>
      </c>
      <c r="BI50" s="303" t="s">
        <v>536</v>
      </c>
    </row>
    <row r="51" spans="1:61" x14ac:dyDescent="0.25">
      <c r="A51" s="302" t="s">
        <v>631</v>
      </c>
      <c r="B51" s="304">
        <v>0</v>
      </c>
      <c r="C51" s="304">
        <v>0</v>
      </c>
      <c r="D51" s="304">
        <v>0</v>
      </c>
      <c r="E51" s="304">
        <v>0</v>
      </c>
      <c r="F51" s="304">
        <v>0</v>
      </c>
      <c r="G51" s="304">
        <v>0</v>
      </c>
      <c r="H51" s="304">
        <v>0</v>
      </c>
      <c r="I51" s="304">
        <v>0</v>
      </c>
      <c r="J51" s="304">
        <v>0</v>
      </c>
      <c r="K51" s="304">
        <v>0</v>
      </c>
      <c r="L51" s="304">
        <v>0</v>
      </c>
      <c r="M51" s="304">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c r="BA51" s="304" t="s">
        <v>536</v>
      </c>
      <c r="BB51" s="304" t="s">
        <v>536</v>
      </c>
      <c r="BC51" s="304" t="s">
        <v>536</v>
      </c>
      <c r="BD51" s="304" t="s">
        <v>536</v>
      </c>
      <c r="BE51" s="304" t="s">
        <v>536</v>
      </c>
      <c r="BF51" s="304" t="s">
        <v>536</v>
      </c>
      <c r="BG51" s="304" t="s">
        <v>536</v>
      </c>
      <c r="BH51" s="304" t="s">
        <v>536</v>
      </c>
      <c r="BI51" s="304" t="s">
        <v>536</v>
      </c>
    </row>
    <row r="52" spans="1:61" hidden="1" x14ac:dyDescent="0.25">
      <c r="A52" s="302" t="s">
        <v>632</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2"/>
      <c r="AV52" s="302"/>
      <c r="AW52" s="302"/>
      <c r="AX52" s="302"/>
      <c r="AY52" s="302"/>
      <c r="AZ52" s="302"/>
      <c r="BA52" s="302"/>
      <c r="BB52" s="302"/>
      <c r="BC52" s="302"/>
      <c r="BD52" s="302"/>
      <c r="BE52" s="302"/>
      <c r="BF52" s="302"/>
      <c r="BG52" s="302"/>
      <c r="BH52" s="302"/>
      <c r="BI52" s="302"/>
    </row>
    <row r="53" spans="1:61" hidden="1" x14ac:dyDescent="0.25"/>
    <row r="54" spans="1:61" hidden="1" x14ac:dyDescent="0.25"/>
    <row r="55" spans="1:61" hidden="1" x14ac:dyDescent="0.25"/>
    <row r="56" spans="1:61" hidden="1" x14ac:dyDescent="0.25"/>
    <row r="57" spans="1:61" hidden="1" x14ac:dyDescent="0.25"/>
    <row r="58" spans="1:61" hidden="1" x14ac:dyDescent="0.25"/>
    <row r="60" spans="1:61" ht="16.5" thickBot="1" x14ac:dyDescent="0.3">
      <c r="A60" s="305"/>
      <c r="B60" s="306"/>
      <c r="C60" s="306"/>
      <c r="D60" s="306"/>
      <c r="E60" s="306"/>
      <c r="F60" s="306"/>
      <c r="G60" s="306"/>
      <c r="H60" s="306"/>
      <c r="I60" s="306"/>
      <c r="J60" s="306"/>
      <c r="K60" s="306"/>
      <c r="L60" s="307"/>
      <c r="M60" s="307"/>
      <c r="N60" s="307"/>
      <c r="O60" s="307"/>
      <c r="P60" s="307"/>
      <c r="Q60" s="307"/>
      <c r="R60" s="307"/>
      <c r="S60" s="307"/>
      <c r="T60" s="307"/>
      <c r="U60" s="307"/>
      <c r="V60" s="307"/>
    </row>
    <row r="61" spans="1:61" s="275" customFormat="1" x14ac:dyDescent="0.25">
      <c r="A61" s="308" t="s">
        <v>633</v>
      </c>
      <c r="B61" s="293">
        <v>2024</v>
      </c>
      <c r="C61" s="293">
        <v>2025</v>
      </c>
      <c r="D61" s="293">
        <v>2026</v>
      </c>
      <c r="E61" s="293">
        <v>2027</v>
      </c>
      <c r="F61" s="293">
        <v>2028</v>
      </c>
      <c r="G61" s="293">
        <v>2029</v>
      </c>
      <c r="H61" s="293">
        <v>2030</v>
      </c>
      <c r="I61" s="293">
        <v>2031</v>
      </c>
      <c r="J61" s="293">
        <v>2032</v>
      </c>
      <c r="K61" s="293">
        <v>2033</v>
      </c>
      <c r="L61" s="293">
        <v>2034</v>
      </c>
      <c r="M61" s="293">
        <v>2035</v>
      </c>
      <c r="N61" s="293">
        <v>2036</v>
      </c>
      <c r="O61" s="293">
        <v>2037</v>
      </c>
      <c r="P61" s="293">
        <v>2038</v>
      </c>
      <c r="Q61" s="293">
        <v>2039</v>
      </c>
      <c r="R61" s="293">
        <v>2040</v>
      </c>
      <c r="S61" s="293">
        <v>2041</v>
      </c>
      <c r="T61" s="293">
        <v>2042</v>
      </c>
      <c r="U61" s="293">
        <v>2043</v>
      </c>
      <c r="V61" s="293">
        <v>2044</v>
      </c>
      <c r="W61" s="293">
        <v>2045</v>
      </c>
      <c r="X61" s="293">
        <v>2046</v>
      </c>
      <c r="Y61" s="293">
        <v>2047</v>
      </c>
      <c r="Z61" s="293">
        <v>2048</v>
      </c>
      <c r="AA61" s="293">
        <v>2049</v>
      </c>
      <c r="AB61" s="293">
        <v>2050</v>
      </c>
      <c r="AC61" s="293">
        <v>2051</v>
      </c>
      <c r="AD61" s="293">
        <v>2052</v>
      </c>
      <c r="AE61" s="293">
        <v>2053</v>
      </c>
      <c r="AF61" s="293">
        <v>2054</v>
      </c>
      <c r="AG61" s="293">
        <v>2055</v>
      </c>
      <c r="AH61" s="293">
        <v>2056</v>
      </c>
      <c r="AI61" s="293">
        <v>2057</v>
      </c>
      <c r="AJ61" s="293">
        <v>2058</v>
      </c>
      <c r="AK61" s="293">
        <v>2059</v>
      </c>
      <c r="AL61" s="293">
        <v>2060</v>
      </c>
      <c r="AM61" s="293">
        <v>2061</v>
      </c>
      <c r="AN61" s="293">
        <v>2062</v>
      </c>
      <c r="AO61" s="293">
        <v>2063</v>
      </c>
      <c r="AP61" s="293">
        <v>2064</v>
      </c>
      <c r="AQ61" s="293">
        <v>2065</v>
      </c>
      <c r="AR61" s="293">
        <v>2066</v>
      </c>
      <c r="AS61" s="293">
        <v>2067</v>
      </c>
      <c r="AT61" s="293">
        <v>2068</v>
      </c>
      <c r="AU61" s="293">
        <v>2069</v>
      </c>
      <c r="AV61" s="293">
        <v>2070</v>
      </c>
      <c r="AW61" s="293">
        <v>2071</v>
      </c>
      <c r="AX61" s="293">
        <v>2072</v>
      </c>
      <c r="AY61" s="293">
        <v>2073</v>
      </c>
      <c r="AZ61" s="293">
        <v>2074</v>
      </c>
      <c r="BA61" s="293" t="s">
        <v>536</v>
      </c>
      <c r="BB61" s="293" t="s">
        <v>536</v>
      </c>
      <c r="BC61" s="293" t="s">
        <v>536</v>
      </c>
      <c r="BD61" s="293" t="s">
        <v>536</v>
      </c>
      <c r="BE61" s="293" t="s">
        <v>536</v>
      </c>
      <c r="BF61" s="293" t="s">
        <v>536</v>
      </c>
      <c r="BG61" s="293" t="s">
        <v>536</v>
      </c>
      <c r="BH61" s="293" t="s">
        <v>536</v>
      </c>
      <c r="BI61" s="293" t="s">
        <v>536</v>
      </c>
    </row>
    <row r="62" spans="1:61" s="261" customFormat="1" ht="14.25" x14ac:dyDescent="0.25">
      <c r="A62" s="309" t="s">
        <v>317</v>
      </c>
      <c r="B62" s="310">
        <v>0</v>
      </c>
      <c r="C62" s="310">
        <v>-7075.0892286367061</v>
      </c>
      <c r="D62" s="310">
        <v>-6003.0551261631617</v>
      </c>
      <c r="E62" s="310">
        <v>-4909.6307865658564</v>
      </c>
      <c r="F62" s="310">
        <v>-3783.4037381908843</v>
      </c>
      <c r="G62" s="310">
        <v>-2623.3897058159032</v>
      </c>
      <c r="H62" s="310">
        <v>-1428.5753048159436</v>
      </c>
      <c r="I62" s="310">
        <v>-197.91651831596369</v>
      </c>
      <c r="J62" s="310">
        <v>1069.6620783090011</v>
      </c>
      <c r="K62" s="310">
        <v>2375.2680929339649</v>
      </c>
      <c r="L62" s="310">
        <v>3720.0422860589269</v>
      </c>
      <c r="M62" s="310">
        <v>5105.1595401838913</v>
      </c>
      <c r="N62" s="310">
        <v>6531.8304108088587</v>
      </c>
      <c r="O62" s="310">
        <v>8001.3013203088267</v>
      </c>
      <c r="P62" s="310">
        <v>9514.8564966837912</v>
      </c>
      <c r="Q62" s="310">
        <v>11073.818167433757</v>
      </c>
      <c r="R62" s="310">
        <v>12679.548692183715</v>
      </c>
      <c r="S62" s="310">
        <v>14333.451144308661</v>
      </c>
      <c r="T62" s="310">
        <v>16036.97066805863</v>
      </c>
      <c r="U62" s="310">
        <v>17791.59583568358</v>
      </c>
      <c r="V62" s="310">
        <v>19598.859810683527</v>
      </c>
      <c r="W62" s="310">
        <v>21460.341704933489</v>
      </c>
      <c r="X62" s="310">
        <v>23377.66793580844</v>
      </c>
      <c r="Y62" s="310">
        <v>25352.513971058394</v>
      </c>
      <c r="Z62" s="310">
        <v>27386.60549205833</v>
      </c>
      <c r="AA62" s="310">
        <v>29481.719750933287</v>
      </c>
      <c r="AB62" s="310">
        <v>31639.687315433228</v>
      </c>
      <c r="AC62" s="310">
        <v>33862.394007683186</v>
      </c>
      <c r="AD62" s="310">
        <v>36151.781873558117</v>
      </c>
      <c r="AE62" s="310">
        <v>38509.851315308064</v>
      </c>
      <c r="AF62" s="310">
        <v>40938.662836432988</v>
      </c>
      <c r="AG62" s="310">
        <v>43440.338786557935</v>
      </c>
      <c r="AH62" s="310">
        <v>46017.065106307877</v>
      </c>
      <c r="AI62" s="310">
        <v>48671.09307218279</v>
      </c>
      <c r="AJ62" s="310">
        <v>51404.742010807757</v>
      </c>
      <c r="AK62" s="310">
        <v>54220.400268307661</v>
      </c>
      <c r="AL62" s="310">
        <v>57120.528312307593</v>
      </c>
      <c r="AM62" s="310">
        <v>60107.660282932535</v>
      </c>
      <c r="AN62" s="310">
        <v>63184.406125432455</v>
      </c>
      <c r="AO62" s="310">
        <v>66353.454304432351</v>
      </c>
      <c r="AP62" s="310">
        <v>69617.573936557281</v>
      </c>
      <c r="AQ62" s="310">
        <v>72979.617310807211</v>
      </c>
      <c r="AR62" s="310">
        <v>76442.521827307137</v>
      </c>
      <c r="AS62" s="310">
        <v>80009.313487057021</v>
      </c>
      <c r="AT62" s="310">
        <v>83683.109024556921</v>
      </c>
      <c r="AU62" s="310">
        <v>87467.118428181857</v>
      </c>
      <c r="AV62" s="310">
        <v>91364.648042181754</v>
      </c>
      <c r="AW62" s="310">
        <v>95379.103474806645</v>
      </c>
      <c r="AX62" s="310">
        <v>99513.992700306539</v>
      </c>
      <c r="AY62" s="310">
        <v>103772.92857930643</v>
      </c>
      <c r="AZ62" s="310">
        <v>108159.63254243133</v>
      </c>
      <c r="BA62" s="310" t="s">
        <v>536</v>
      </c>
      <c r="BB62" s="310" t="s">
        <v>536</v>
      </c>
      <c r="BC62" s="310" t="s">
        <v>536</v>
      </c>
      <c r="BD62" s="310" t="s">
        <v>536</v>
      </c>
      <c r="BE62" s="310" t="s">
        <v>536</v>
      </c>
      <c r="BF62" s="310" t="s">
        <v>536</v>
      </c>
      <c r="BG62" s="310" t="s">
        <v>536</v>
      </c>
      <c r="BH62" s="310" t="s">
        <v>536</v>
      </c>
      <c r="BI62" s="310" t="s">
        <v>536</v>
      </c>
    </row>
    <row r="63" spans="1:61" x14ac:dyDescent="0.25">
      <c r="A63" s="311" t="s">
        <v>316</v>
      </c>
      <c r="B63" s="312">
        <v>0</v>
      </c>
      <c r="C63" s="312">
        <v>8137261.0530133341</v>
      </c>
      <c r="D63" s="312">
        <v>8140504.2073600003</v>
      </c>
      <c r="E63" s="312">
        <v>8143747.3617066676</v>
      </c>
      <c r="F63" s="312">
        <v>8146990.5160533339</v>
      </c>
      <c r="G63" s="312">
        <v>8150233.6704000002</v>
      </c>
      <c r="H63" s="312">
        <v>8153476.8247466674</v>
      </c>
      <c r="I63" s="312">
        <v>8156719.9790933337</v>
      </c>
      <c r="J63" s="312">
        <v>8159963.1334400009</v>
      </c>
      <c r="K63" s="312">
        <v>8163206.2877866672</v>
      </c>
      <c r="L63" s="312">
        <v>8166449.4421333335</v>
      </c>
      <c r="M63" s="312">
        <v>8169692.5964800008</v>
      </c>
      <c r="N63" s="312">
        <v>8172935.7508266671</v>
      </c>
      <c r="O63" s="312">
        <v>8176178.9051733343</v>
      </c>
      <c r="P63" s="312">
        <v>8179422.0595200006</v>
      </c>
      <c r="Q63" s="312">
        <v>8182665.2138666669</v>
      </c>
      <c r="R63" s="312">
        <v>8185908.3682133341</v>
      </c>
      <c r="S63" s="312">
        <v>8189151.5225600004</v>
      </c>
      <c r="T63" s="312">
        <v>8192394.6769066676</v>
      </c>
      <c r="U63" s="312">
        <v>8195637.8312533339</v>
      </c>
      <c r="V63" s="312">
        <v>8198880.9856000002</v>
      </c>
      <c r="W63" s="312">
        <v>8202124.1399466675</v>
      </c>
      <c r="X63" s="312">
        <v>8205367.2942933338</v>
      </c>
      <c r="Y63" s="312">
        <v>8208610.448640001</v>
      </c>
      <c r="Z63" s="312">
        <v>8211853.6029866673</v>
      </c>
      <c r="AA63" s="312">
        <v>8215096.7573333336</v>
      </c>
      <c r="AB63" s="312">
        <v>8218339.9116800008</v>
      </c>
      <c r="AC63" s="312">
        <v>8221583.0660266671</v>
      </c>
      <c r="AD63" s="312">
        <v>8224826.2203733344</v>
      </c>
      <c r="AE63" s="312">
        <v>8228069.3747200007</v>
      </c>
      <c r="AF63" s="312">
        <v>8231312.529066667</v>
      </c>
      <c r="AG63" s="312">
        <v>8234555.6834133342</v>
      </c>
      <c r="AH63" s="312">
        <v>8237798.8377600005</v>
      </c>
      <c r="AI63" s="312">
        <v>8241041.9921066668</v>
      </c>
      <c r="AJ63" s="312">
        <v>8244285.146453334</v>
      </c>
      <c r="AK63" s="312">
        <v>8247528.3008000003</v>
      </c>
      <c r="AL63" s="312">
        <v>8250771.4551466675</v>
      </c>
      <c r="AM63" s="312">
        <v>8254014.6094933338</v>
      </c>
      <c r="AN63" s="312">
        <v>8257257.7638400001</v>
      </c>
      <c r="AO63" s="312">
        <v>8260500.9181866674</v>
      </c>
      <c r="AP63" s="312">
        <v>8263744.0725333337</v>
      </c>
      <c r="AQ63" s="312">
        <v>8266987.2268800009</v>
      </c>
      <c r="AR63" s="312">
        <v>8270230.3812266672</v>
      </c>
      <c r="AS63" s="312">
        <v>8273473.5355733335</v>
      </c>
      <c r="AT63" s="312">
        <v>8276716.6899200007</v>
      </c>
      <c r="AU63" s="312">
        <v>8279959.844266667</v>
      </c>
      <c r="AV63" s="312">
        <v>8283202.9986133333</v>
      </c>
      <c r="AW63" s="312">
        <v>8286446.1529600006</v>
      </c>
      <c r="AX63" s="312">
        <v>8289689.3073066669</v>
      </c>
      <c r="AY63" s="312">
        <v>8292932.4616533341</v>
      </c>
      <c r="AZ63" s="312">
        <v>8296175.6160000004</v>
      </c>
      <c r="BA63" s="312" t="s">
        <v>536</v>
      </c>
      <c r="BB63" s="312" t="s">
        <v>536</v>
      </c>
      <c r="BC63" s="312" t="s">
        <v>536</v>
      </c>
      <c r="BD63" s="312" t="s">
        <v>536</v>
      </c>
      <c r="BE63" s="312" t="s">
        <v>536</v>
      </c>
      <c r="BF63" s="312" t="s">
        <v>536</v>
      </c>
      <c r="BG63" s="312" t="s">
        <v>536</v>
      </c>
      <c r="BH63" s="312" t="s">
        <v>536</v>
      </c>
      <c r="BI63" s="312" t="s">
        <v>536</v>
      </c>
    </row>
    <row r="64" spans="1:61" x14ac:dyDescent="0.25">
      <c r="A64" s="313" t="s">
        <v>315</v>
      </c>
      <c r="B64" s="312">
        <v>0</v>
      </c>
      <c r="C64" s="312">
        <v>8458333.333333334</v>
      </c>
      <c r="D64" s="312">
        <v>8458333.333333334</v>
      </c>
      <c r="E64" s="312">
        <v>8458333.333333334</v>
      </c>
      <c r="F64" s="312">
        <v>8458333.333333334</v>
      </c>
      <c r="G64" s="312">
        <v>8458333.333333334</v>
      </c>
      <c r="H64" s="312">
        <v>8458333.333333334</v>
      </c>
      <c r="I64" s="312">
        <v>8458333.333333334</v>
      </c>
      <c r="J64" s="312">
        <v>8458333.333333334</v>
      </c>
      <c r="K64" s="312">
        <v>8458333.333333334</v>
      </c>
      <c r="L64" s="312">
        <v>8458333.333333334</v>
      </c>
      <c r="M64" s="312">
        <v>8458333.333333334</v>
      </c>
      <c r="N64" s="312">
        <v>8458333.333333334</v>
      </c>
      <c r="O64" s="312">
        <v>8458333.333333334</v>
      </c>
      <c r="P64" s="312">
        <v>8458333.333333334</v>
      </c>
      <c r="Q64" s="312">
        <v>8458333.333333334</v>
      </c>
      <c r="R64" s="312">
        <v>8458333.333333334</v>
      </c>
      <c r="S64" s="312">
        <v>8458333.333333334</v>
      </c>
      <c r="T64" s="312">
        <v>8458333.333333334</v>
      </c>
      <c r="U64" s="312">
        <v>8458333.333333334</v>
      </c>
      <c r="V64" s="312">
        <v>8458333.333333334</v>
      </c>
      <c r="W64" s="312">
        <v>8458333.333333334</v>
      </c>
      <c r="X64" s="312">
        <v>8458333.333333334</v>
      </c>
      <c r="Y64" s="312">
        <v>8458333.333333334</v>
      </c>
      <c r="Z64" s="312">
        <v>8458333.333333334</v>
      </c>
      <c r="AA64" s="312">
        <v>8458333.333333334</v>
      </c>
      <c r="AB64" s="312">
        <v>8458333.333333334</v>
      </c>
      <c r="AC64" s="312">
        <v>8458333.333333334</v>
      </c>
      <c r="AD64" s="312">
        <v>8458333.333333334</v>
      </c>
      <c r="AE64" s="312">
        <v>8458333.333333334</v>
      </c>
      <c r="AF64" s="312">
        <v>8458333.333333334</v>
      </c>
      <c r="AG64" s="312">
        <v>8458333.333333334</v>
      </c>
      <c r="AH64" s="312">
        <v>8458333.333333334</v>
      </c>
      <c r="AI64" s="312">
        <v>8458333.333333334</v>
      </c>
      <c r="AJ64" s="312">
        <v>8458333.333333334</v>
      </c>
      <c r="AK64" s="312">
        <v>8458333.333333334</v>
      </c>
      <c r="AL64" s="312">
        <v>8458333.333333334</v>
      </c>
      <c r="AM64" s="312">
        <v>8458333.333333334</v>
      </c>
      <c r="AN64" s="312">
        <v>8458333.333333334</v>
      </c>
      <c r="AO64" s="312">
        <v>8458333.333333334</v>
      </c>
      <c r="AP64" s="312">
        <v>8458333.333333334</v>
      </c>
      <c r="AQ64" s="312">
        <v>8458333.333333334</v>
      </c>
      <c r="AR64" s="312">
        <v>8458333.333333334</v>
      </c>
      <c r="AS64" s="312">
        <v>8458333.333333334</v>
      </c>
      <c r="AT64" s="312">
        <v>8458333.333333334</v>
      </c>
      <c r="AU64" s="312">
        <v>8458333.333333334</v>
      </c>
      <c r="AV64" s="312">
        <v>8458333.333333334</v>
      </c>
      <c r="AW64" s="312">
        <v>8458333.333333334</v>
      </c>
      <c r="AX64" s="312">
        <v>8458333.333333334</v>
      </c>
      <c r="AY64" s="312">
        <v>8458333.333333334</v>
      </c>
      <c r="AZ64" s="312">
        <v>8458333.333333334</v>
      </c>
      <c r="BA64" s="312" t="s">
        <v>536</v>
      </c>
      <c r="BB64" s="312" t="s">
        <v>536</v>
      </c>
      <c r="BC64" s="312" t="s">
        <v>536</v>
      </c>
      <c r="BD64" s="312" t="s">
        <v>536</v>
      </c>
      <c r="BE64" s="312" t="s">
        <v>536</v>
      </c>
      <c r="BF64" s="312" t="s">
        <v>536</v>
      </c>
      <c r="BG64" s="312" t="s">
        <v>536</v>
      </c>
      <c r="BH64" s="312" t="s">
        <v>536</v>
      </c>
      <c r="BI64" s="312" t="s">
        <v>536</v>
      </c>
    </row>
    <row r="65" spans="1:61" x14ac:dyDescent="0.25">
      <c r="A65" s="313" t="str">
        <f>A30</f>
        <v>Прочие расходы при эксплуатации объекта, руб. без НДС</v>
      </c>
      <c r="B65" s="312">
        <v>0</v>
      </c>
      <c r="C65" s="312">
        <v>0</v>
      </c>
      <c r="D65" s="312">
        <v>0</v>
      </c>
      <c r="E65" s="312">
        <v>0</v>
      </c>
      <c r="F65" s="312">
        <v>0</v>
      </c>
      <c r="G65" s="312">
        <v>0</v>
      </c>
      <c r="H65" s="312">
        <v>0</v>
      </c>
      <c r="I65" s="312">
        <v>0</v>
      </c>
      <c r="J65" s="312">
        <v>0</v>
      </c>
      <c r="K65" s="312">
        <v>0</v>
      </c>
      <c r="L65" s="312">
        <v>0</v>
      </c>
      <c r="M65" s="312">
        <v>0</v>
      </c>
      <c r="N65" s="312">
        <v>0</v>
      </c>
      <c r="O65" s="312">
        <v>0</v>
      </c>
      <c r="P65" s="312">
        <v>0</v>
      </c>
      <c r="Q65" s="312">
        <v>0</v>
      </c>
      <c r="R65" s="312">
        <v>0</v>
      </c>
      <c r="S65" s="312">
        <v>0</v>
      </c>
      <c r="T65" s="312">
        <v>0</v>
      </c>
      <c r="U65" s="312">
        <v>0</v>
      </c>
      <c r="V65" s="312">
        <v>0</v>
      </c>
      <c r="W65" s="312">
        <v>0</v>
      </c>
      <c r="X65" s="312">
        <v>0</v>
      </c>
      <c r="Y65" s="312">
        <v>0</v>
      </c>
      <c r="Z65" s="312">
        <v>0</v>
      </c>
      <c r="AA65" s="312">
        <v>0</v>
      </c>
      <c r="AB65" s="312">
        <v>0</v>
      </c>
      <c r="AC65" s="312">
        <v>0</v>
      </c>
      <c r="AD65" s="312">
        <v>0</v>
      </c>
      <c r="AE65" s="312">
        <v>0</v>
      </c>
      <c r="AF65" s="312">
        <v>0</v>
      </c>
      <c r="AG65" s="312">
        <v>0</v>
      </c>
      <c r="AH65" s="312">
        <v>0</v>
      </c>
      <c r="AI65" s="312">
        <v>0</v>
      </c>
      <c r="AJ65" s="312">
        <v>0</v>
      </c>
      <c r="AK65" s="312">
        <v>0</v>
      </c>
      <c r="AL65" s="312">
        <v>0</v>
      </c>
      <c r="AM65" s="312">
        <v>0</v>
      </c>
      <c r="AN65" s="312">
        <v>0</v>
      </c>
      <c r="AO65" s="312">
        <v>0</v>
      </c>
      <c r="AP65" s="312">
        <v>0</v>
      </c>
      <c r="AQ65" s="312">
        <v>0</v>
      </c>
      <c r="AR65" s="312">
        <v>0</v>
      </c>
      <c r="AS65" s="312">
        <v>0</v>
      </c>
      <c r="AT65" s="312">
        <v>0</v>
      </c>
      <c r="AU65" s="312">
        <v>0</v>
      </c>
      <c r="AV65" s="312">
        <v>0</v>
      </c>
      <c r="AW65" s="312">
        <v>0</v>
      </c>
      <c r="AX65" s="312">
        <v>0</v>
      </c>
      <c r="AY65" s="312">
        <v>0</v>
      </c>
      <c r="AZ65" s="312">
        <v>0</v>
      </c>
      <c r="BA65" s="312" t="s">
        <v>536</v>
      </c>
      <c r="BB65" s="312" t="s">
        <v>536</v>
      </c>
      <c r="BC65" s="312" t="s">
        <v>536</v>
      </c>
      <c r="BD65" s="312" t="s">
        <v>536</v>
      </c>
      <c r="BE65" s="312" t="s">
        <v>536</v>
      </c>
      <c r="BF65" s="312" t="s">
        <v>536</v>
      </c>
      <c r="BG65" s="312" t="s">
        <v>536</v>
      </c>
      <c r="BH65" s="312" t="s">
        <v>536</v>
      </c>
      <c r="BI65" s="312" t="s">
        <v>536</v>
      </c>
    </row>
    <row r="66" spans="1:61" x14ac:dyDescent="0.25">
      <c r="A66" s="313" t="s">
        <v>536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2"/>
      <c r="AL66" s="312"/>
      <c r="AM66" s="312"/>
      <c r="AN66" s="312"/>
      <c r="AO66" s="312"/>
      <c r="AP66" s="312"/>
      <c r="AQ66" s="312"/>
      <c r="AR66" s="312"/>
      <c r="AS66" s="312"/>
      <c r="AT66" s="312"/>
      <c r="AU66" s="312"/>
      <c r="AV66" s="312"/>
      <c r="AW66" s="312"/>
      <c r="AX66" s="312"/>
      <c r="AY66" s="312"/>
      <c r="AZ66" s="312"/>
      <c r="BA66" s="312"/>
      <c r="BB66" s="312"/>
      <c r="BC66" s="312"/>
      <c r="BD66" s="312"/>
      <c r="BE66" s="312"/>
      <c r="BF66" s="312"/>
      <c r="BG66" s="312"/>
      <c r="BH66" s="312"/>
      <c r="BI66" s="312"/>
    </row>
    <row r="67" spans="1:61" x14ac:dyDescent="0.25">
      <c r="A67" s="313" t="s">
        <v>536</v>
      </c>
      <c r="B67" s="312">
        <v>0</v>
      </c>
      <c r="C67" s="312">
        <v>0</v>
      </c>
      <c r="D67" s="312">
        <v>0</v>
      </c>
      <c r="E67" s="312">
        <v>0</v>
      </c>
      <c r="F67" s="312">
        <v>0</v>
      </c>
      <c r="G67" s="312">
        <v>0</v>
      </c>
      <c r="H67" s="312">
        <v>0</v>
      </c>
      <c r="I67" s="312">
        <v>0</v>
      </c>
      <c r="J67" s="312">
        <v>0</v>
      </c>
      <c r="K67" s="312">
        <v>0</v>
      </c>
      <c r="L67" s="312">
        <v>0</v>
      </c>
      <c r="M67" s="312">
        <v>0</v>
      </c>
      <c r="N67" s="312">
        <v>0</v>
      </c>
      <c r="O67" s="312">
        <v>0</v>
      </c>
      <c r="P67" s="312">
        <v>0</v>
      </c>
      <c r="Q67" s="312">
        <v>0</v>
      </c>
      <c r="R67" s="312">
        <v>0</v>
      </c>
      <c r="S67" s="312">
        <v>0</v>
      </c>
      <c r="T67" s="312">
        <v>0</v>
      </c>
      <c r="U67" s="312">
        <v>0</v>
      </c>
      <c r="V67" s="312">
        <v>0</v>
      </c>
      <c r="W67" s="312">
        <v>0</v>
      </c>
      <c r="X67" s="312">
        <v>0</v>
      </c>
      <c r="Y67" s="312">
        <v>0</v>
      </c>
      <c r="Z67" s="312">
        <v>0</v>
      </c>
      <c r="AA67" s="312">
        <v>0</v>
      </c>
      <c r="AB67" s="312">
        <v>0</v>
      </c>
      <c r="AC67" s="312">
        <v>0</v>
      </c>
      <c r="AD67" s="312">
        <v>0</v>
      </c>
      <c r="AE67" s="312">
        <v>0</v>
      </c>
      <c r="AF67" s="312">
        <v>0</v>
      </c>
      <c r="AG67" s="312">
        <v>0</v>
      </c>
      <c r="AH67" s="312">
        <v>0</v>
      </c>
      <c r="AI67" s="312">
        <v>0</v>
      </c>
      <c r="AJ67" s="312">
        <v>0</v>
      </c>
      <c r="AK67" s="312">
        <v>0</v>
      </c>
      <c r="AL67" s="312">
        <v>0</v>
      </c>
      <c r="AM67" s="312">
        <v>0</v>
      </c>
      <c r="AN67" s="312">
        <v>0</v>
      </c>
      <c r="AO67" s="312">
        <v>0</v>
      </c>
      <c r="AP67" s="312">
        <v>0</v>
      </c>
      <c r="AQ67" s="312">
        <v>0</v>
      </c>
      <c r="AR67" s="312">
        <v>0</v>
      </c>
      <c r="AS67" s="312">
        <v>0</v>
      </c>
      <c r="AT67" s="312">
        <v>0</v>
      </c>
      <c r="AU67" s="312">
        <v>0</v>
      </c>
      <c r="AV67" s="312">
        <v>0</v>
      </c>
      <c r="AW67" s="312">
        <v>0</v>
      </c>
      <c r="AX67" s="312">
        <v>0</v>
      </c>
      <c r="AY67" s="312">
        <v>0</v>
      </c>
      <c r="AZ67" s="312">
        <v>0</v>
      </c>
      <c r="BA67" s="312" t="s">
        <v>536</v>
      </c>
      <c r="BB67" s="312" t="s">
        <v>536</v>
      </c>
      <c r="BC67" s="312" t="s">
        <v>536</v>
      </c>
      <c r="BD67" s="312" t="s">
        <v>536</v>
      </c>
      <c r="BE67" s="312" t="s">
        <v>536</v>
      </c>
      <c r="BF67" s="312" t="s">
        <v>536</v>
      </c>
      <c r="BG67" s="312" t="s">
        <v>536</v>
      </c>
      <c r="BH67" s="312" t="s">
        <v>536</v>
      </c>
      <c r="BI67" s="312" t="s">
        <v>536</v>
      </c>
    </row>
    <row r="68" spans="1:61" x14ac:dyDescent="0.25">
      <c r="A68" s="313" t="s">
        <v>536</v>
      </c>
      <c r="B68" s="312"/>
      <c r="C68" s="312">
        <v>0</v>
      </c>
      <c r="D68" s="312">
        <v>0</v>
      </c>
      <c r="E68" s="312">
        <v>0</v>
      </c>
      <c r="F68" s="312">
        <v>0</v>
      </c>
      <c r="G68" s="312">
        <v>0</v>
      </c>
      <c r="H68" s="312">
        <v>0</v>
      </c>
      <c r="I68" s="312">
        <v>0</v>
      </c>
      <c r="J68" s="312">
        <v>0</v>
      </c>
      <c r="K68" s="312">
        <v>0</v>
      </c>
      <c r="L68" s="312">
        <v>0</v>
      </c>
      <c r="M68" s="312">
        <v>0</v>
      </c>
      <c r="N68" s="312">
        <v>0</v>
      </c>
      <c r="O68" s="312">
        <v>0</v>
      </c>
      <c r="P68" s="312">
        <v>0</v>
      </c>
      <c r="Q68" s="312">
        <v>0</v>
      </c>
      <c r="R68" s="312">
        <v>0</v>
      </c>
      <c r="S68" s="312">
        <v>0</v>
      </c>
      <c r="T68" s="312">
        <v>0</v>
      </c>
      <c r="U68" s="312">
        <v>0</v>
      </c>
      <c r="V68" s="312">
        <v>0</v>
      </c>
      <c r="W68" s="312">
        <v>0</v>
      </c>
      <c r="X68" s="312">
        <v>0</v>
      </c>
      <c r="Y68" s="312">
        <v>0</v>
      </c>
      <c r="Z68" s="312">
        <v>0</v>
      </c>
      <c r="AA68" s="312">
        <v>0</v>
      </c>
      <c r="AB68" s="312">
        <v>0</v>
      </c>
      <c r="AC68" s="312">
        <v>0</v>
      </c>
      <c r="AD68" s="312">
        <v>0</v>
      </c>
      <c r="AE68" s="312">
        <v>0</v>
      </c>
      <c r="AF68" s="312">
        <v>0</v>
      </c>
      <c r="AG68" s="312">
        <v>0</v>
      </c>
      <c r="AH68" s="312">
        <v>0</v>
      </c>
      <c r="AI68" s="312">
        <v>0</v>
      </c>
      <c r="AJ68" s="312">
        <v>0</v>
      </c>
      <c r="AK68" s="312">
        <v>0</v>
      </c>
      <c r="AL68" s="312">
        <v>0</v>
      </c>
      <c r="AM68" s="312">
        <v>0</v>
      </c>
      <c r="AN68" s="312">
        <v>0</v>
      </c>
      <c r="AO68" s="312">
        <v>0</v>
      </c>
      <c r="AP68" s="312">
        <v>0</v>
      </c>
      <c r="AQ68" s="312">
        <v>0</v>
      </c>
      <c r="AR68" s="312">
        <v>0</v>
      </c>
      <c r="AS68" s="312">
        <v>0</v>
      </c>
      <c r="AT68" s="312">
        <v>0</v>
      </c>
      <c r="AU68" s="312">
        <v>0</v>
      </c>
      <c r="AV68" s="312">
        <v>0</v>
      </c>
      <c r="AW68" s="312">
        <v>0</v>
      </c>
      <c r="AX68" s="312">
        <v>0</v>
      </c>
      <c r="AY68" s="312">
        <v>0</v>
      </c>
      <c r="AZ68" s="312">
        <v>0</v>
      </c>
      <c r="BA68" s="312" t="s">
        <v>642</v>
      </c>
      <c r="BB68" s="312" t="s">
        <v>642</v>
      </c>
      <c r="BC68" s="312" t="s">
        <v>642</v>
      </c>
      <c r="BD68" s="312" t="s">
        <v>642</v>
      </c>
      <c r="BE68" s="312" t="s">
        <v>642</v>
      </c>
      <c r="BF68" s="312" t="s">
        <v>642</v>
      </c>
      <c r="BG68" s="312" t="s">
        <v>642</v>
      </c>
      <c r="BH68" s="312" t="s">
        <v>642</v>
      </c>
      <c r="BI68" s="312" t="s">
        <v>642</v>
      </c>
    </row>
    <row r="69" spans="1:61" x14ac:dyDescent="0.25">
      <c r="A69" s="313" t="s">
        <v>313</v>
      </c>
      <c r="B69" s="312"/>
      <c r="C69" s="312">
        <v>-321072.28032000002</v>
      </c>
      <c r="D69" s="312">
        <v>-317829.12597333337</v>
      </c>
      <c r="E69" s="312">
        <v>-314585.97162666667</v>
      </c>
      <c r="F69" s="312">
        <v>-311342.81728000002</v>
      </c>
      <c r="G69" s="312">
        <v>-308099.66293333337</v>
      </c>
      <c r="H69" s="312">
        <v>-304856.50858666666</v>
      </c>
      <c r="I69" s="312">
        <v>-301613.35424000002</v>
      </c>
      <c r="J69" s="312">
        <v>-298370.19989333337</v>
      </c>
      <c r="K69" s="312">
        <v>-295127.04554666666</v>
      </c>
      <c r="L69" s="312">
        <v>-291883.89120000001</v>
      </c>
      <c r="M69" s="312">
        <v>-288640.73685333331</v>
      </c>
      <c r="N69" s="312">
        <v>-285397.58250666666</v>
      </c>
      <c r="O69" s="312">
        <v>-282154.42816000001</v>
      </c>
      <c r="P69" s="312">
        <v>-278911.2738133333</v>
      </c>
      <c r="Q69" s="312">
        <v>-275668.11946666666</v>
      </c>
      <c r="R69" s="312">
        <v>-272424.96512000001</v>
      </c>
      <c r="S69" s="312">
        <v>-269181.81077333336</v>
      </c>
      <c r="T69" s="312">
        <v>-265938.65642666665</v>
      </c>
      <c r="U69" s="312">
        <v>-262695.50208000001</v>
      </c>
      <c r="V69" s="312">
        <v>-259452.34773333336</v>
      </c>
      <c r="W69" s="312">
        <v>-256209.19338666671</v>
      </c>
      <c r="X69" s="312">
        <v>-252966.03904000003</v>
      </c>
      <c r="Y69" s="312">
        <v>-249722.88469333336</v>
      </c>
      <c r="Z69" s="312">
        <v>-246479.73034666671</v>
      </c>
      <c r="AA69" s="312">
        <v>-243236.57600000006</v>
      </c>
      <c r="AB69" s="312">
        <v>-239993.42165333338</v>
      </c>
      <c r="AC69" s="312">
        <v>-236750.2673066667</v>
      </c>
      <c r="AD69" s="312">
        <v>-233507.11296000006</v>
      </c>
      <c r="AE69" s="312">
        <v>-230263.95861333341</v>
      </c>
      <c r="AF69" s="312">
        <v>-227020.80426666673</v>
      </c>
      <c r="AG69" s="312">
        <v>-223777.64992000005</v>
      </c>
      <c r="AH69" s="312">
        <v>-220534.49557333341</v>
      </c>
      <c r="AI69" s="312">
        <v>-217291.34122666679</v>
      </c>
      <c r="AJ69" s="312">
        <v>-214048.18688000008</v>
      </c>
      <c r="AK69" s="312">
        <v>-210805.0325333334</v>
      </c>
      <c r="AL69" s="312">
        <v>-207561.87818666676</v>
      </c>
      <c r="AM69" s="312">
        <v>-204318.72384000014</v>
      </c>
      <c r="AN69" s="312">
        <v>-201075.56949333343</v>
      </c>
      <c r="AO69" s="312">
        <v>-197832.41514666675</v>
      </c>
      <c r="AP69" s="312">
        <v>-194589.26080000011</v>
      </c>
      <c r="AQ69" s="312">
        <v>-191346.10645333349</v>
      </c>
      <c r="AR69" s="312">
        <v>-188102.95210666681</v>
      </c>
      <c r="AS69" s="312">
        <v>-184859.7977600001</v>
      </c>
      <c r="AT69" s="312">
        <v>-181616.64341333348</v>
      </c>
      <c r="AU69" s="312">
        <v>-178373.48906666681</v>
      </c>
      <c r="AV69" s="312">
        <v>-175130.33472000016</v>
      </c>
      <c r="AW69" s="312">
        <v>-171887.18037333348</v>
      </c>
      <c r="AX69" s="312">
        <v>-168644.02602666683</v>
      </c>
      <c r="AY69" s="312">
        <v>-165400.87168000016</v>
      </c>
      <c r="AZ69" s="312">
        <v>-162157.71733333351</v>
      </c>
      <c r="BA69" s="312">
        <v>-162157.71733333351</v>
      </c>
      <c r="BB69" s="312">
        <v>-162157.71733333351</v>
      </c>
      <c r="BC69" s="312">
        <v>-162157.71733333351</v>
      </c>
      <c r="BD69" s="312">
        <v>-162157.71733333351</v>
      </c>
      <c r="BE69" s="312">
        <v>-162157.71733333351</v>
      </c>
      <c r="BF69" s="312">
        <v>-162157.71733333351</v>
      </c>
      <c r="BG69" s="312">
        <v>-162157.71733333351</v>
      </c>
      <c r="BH69" s="312">
        <v>-162157.71733333351</v>
      </c>
      <c r="BI69" s="312">
        <v>-162157.71733333351</v>
      </c>
    </row>
    <row r="70" spans="1:61" s="261" customFormat="1" ht="14.25" x14ac:dyDescent="0.25">
      <c r="A70" s="314" t="s">
        <v>634</v>
      </c>
      <c r="B70" s="310">
        <v>0</v>
      </c>
      <c r="C70" s="310">
        <v>8130185.9637846975</v>
      </c>
      <c r="D70" s="310">
        <v>8134501.1522338372</v>
      </c>
      <c r="E70" s="310">
        <v>8138837.7309201015</v>
      </c>
      <c r="F70" s="310">
        <v>8143207.1123151435</v>
      </c>
      <c r="G70" s="310">
        <v>8147610.2806941839</v>
      </c>
      <c r="H70" s="310">
        <v>8152048.2494418519</v>
      </c>
      <c r="I70" s="310">
        <v>8156522.062575018</v>
      </c>
      <c r="J70" s="310">
        <v>8161032.7955183098</v>
      </c>
      <c r="K70" s="310">
        <v>8165581.5558796013</v>
      </c>
      <c r="L70" s="310">
        <v>8170169.4844193924</v>
      </c>
      <c r="M70" s="310">
        <v>8174797.7560201846</v>
      </c>
      <c r="N70" s="310">
        <v>8179467.5812374763</v>
      </c>
      <c r="O70" s="310">
        <v>8184180.2064936431</v>
      </c>
      <c r="P70" s="310">
        <v>8188936.9160166848</v>
      </c>
      <c r="Q70" s="310">
        <v>8193739.032034101</v>
      </c>
      <c r="R70" s="310">
        <v>8198587.9169055177</v>
      </c>
      <c r="S70" s="310">
        <v>8203484.9737043092</v>
      </c>
      <c r="T70" s="310">
        <v>8208431.6475747265</v>
      </c>
      <c r="U70" s="310">
        <v>8213429.4270890178</v>
      </c>
      <c r="V70" s="310">
        <v>8218479.8454106841</v>
      </c>
      <c r="W70" s="310">
        <v>8223584.4816516014</v>
      </c>
      <c r="X70" s="310">
        <v>8228744.962229142</v>
      </c>
      <c r="Y70" s="310">
        <v>8233962.9626110597</v>
      </c>
      <c r="Z70" s="310">
        <v>8239240.2084787255</v>
      </c>
      <c r="AA70" s="310">
        <v>8244578.477084267</v>
      </c>
      <c r="AB70" s="310">
        <v>8249979.5989954341</v>
      </c>
      <c r="AC70" s="310">
        <v>8255445.4600343499</v>
      </c>
      <c r="AD70" s="310">
        <v>8260978.0022468921</v>
      </c>
      <c r="AE70" s="310">
        <v>8266579.226035309</v>
      </c>
      <c r="AF70" s="310">
        <v>8272251.1919031003</v>
      </c>
      <c r="AG70" s="310">
        <v>8277996.0221998924</v>
      </c>
      <c r="AH70" s="310">
        <v>8283815.9028663086</v>
      </c>
      <c r="AI70" s="310">
        <v>8289713.0851788493</v>
      </c>
      <c r="AJ70" s="310">
        <v>8295689.8884641416</v>
      </c>
      <c r="AK70" s="310">
        <v>8301748.7010683082</v>
      </c>
      <c r="AL70" s="310">
        <v>8307891.9834589753</v>
      </c>
      <c r="AM70" s="310">
        <v>8314122.2697762661</v>
      </c>
      <c r="AN70" s="310">
        <v>8320442.169965433</v>
      </c>
      <c r="AO70" s="310">
        <v>8326854.3724910999</v>
      </c>
      <c r="AP70" s="310">
        <v>8333361.6464698911</v>
      </c>
      <c r="AQ70" s="310">
        <v>8339966.844190808</v>
      </c>
      <c r="AR70" s="310">
        <v>8346672.9030539747</v>
      </c>
      <c r="AS70" s="310">
        <v>8353482.8490603901</v>
      </c>
      <c r="AT70" s="310">
        <v>8360399.798944558</v>
      </c>
      <c r="AU70" s="310">
        <v>8367426.9626948489</v>
      </c>
      <c r="AV70" s="310">
        <v>8374567.6466555148</v>
      </c>
      <c r="AW70" s="310">
        <v>8381825.2564348076</v>
      </c>
      <c r="AX70" s="310">
        <v>8389203.3000069726</v>
      </c>
      <c r="AY70" s="310">
        <v>8396705.3902326412</v>
      </c>
      <c r="AZ70" s="310">
        <v>8404335.2485424317</v>
      </c>
      <c r="BA70" s="310" t="s">
        <v>536</v>
      </c>
      <c r="BB70" s="310" t="s">
        <v>536</v>
      </c>
      <c r="BC70" s="310" t="s">
        <v>536</v>
      </c>
      <c r="BD70" s="310" t="s">
        <v>536</v>
      </c>
      <c r="BE70" s="310" t="s">
        <v>536</v>
      </c>
      <c r="BF70" s="310" t="s">
        <v>536</v>
      </c>
      <c r="BG70" s="310" t="s">
        <v>536</v>
      </c>
      <c r="BH70" s="310" t="s">
        <v>536</v>
      </c>
      <c r="BI70" s="310" t="s">
        <v>536</v>
      </c>
    </row>
    <row r="71" spans="1:61" x14ac:dyDescent="0.25">
      <c r="A71" s="313" t="s">
        <v>309</v>
      </c>
      <c r="B71" s="312">
        <v>0</v>
      </c>
      <c r="C71" s="312">
        <v>-294832.21333333338</v>
      </c>
      <c r="D71" s="312">
        <v>-294832.21333333338</v>
      </c>
      <c r="E71" s="312">
        <v>-294832.21333333338</v>
      </c>
      <c r="F71" s="312">
        <v>-294832.21333333338</v>
      </c>
      <c r="G71" s="312">
        <v>-294832.21333333338</v>
      </c>
      <c r="H71" s="312">
        <v>-294832.21333333338</v>
      </c>
      <c r="I71" s="312">
        <v>-294832.21333333338</v>
      </c>
      <c r="J71" s="312">
        <v>-294832.21333333338</v>
      </c>
      <c r="K71" s="312">
        <v>-294832.21333333338</v>
      </c>
      <c r="L71" s="312">
        <v>-294832.21333333338</v>
      </c>
      <c r="M71" s="312">
        <v>-294832.21333333338</v>
      </c>
      <c r="N71" s="312">
        <v>-294832.21333333338</v>
      </c>
      <c r="O71" s="312">
        <v>-294832.21333333338</v>
      </c>
      <c r="P71" s="312">
        <v>-294832.21333333338</v>
      </c>
      <c r="Q71" s="312">
        <v>-294832.21333333338</v>
      </c>
      <c r="R71" s="312">
        <v>-294832.21333333338</v>
      </c>
      <c r="S71" s="312">
        <v>-294832.21333333338</v>
      </c>
      <c r="T71" s="312">
        <v>-294832.21333333338</v>
      </c>
      <c r="U71" s="312">
        <v>-294832.21333333338</v>
      </c>
      <c r="V71" s="312">
        <v>-294832.21333333338</v>
      </c>
      <c r="W71" s="312">
        <v>-294832.21333333338</v>
      </c>
      <c r="X71" s="312">
        <v>-294832.21333333338</v>
      </c>
      <c r="Y71" s="312">
        <v>-294832.21333333338</v>
      </c>
      <c r="Z71" s="312">
        <v>-294832.21333333338</v>
      </c>
      <c r="AA71" s="312">
        <v>-294832.21333333338</v>
      </c>
      <c r="AB71" s="312">
        <v>-294832.21333333338</v>
      </c>
      <c r="AC71" s="312">
        <v>-294832.21333333338</v>
      </c>
      <c r="AD71" s="312">
        <v>-294832.21333333338</v>
      </c>
      <c r="AE71" s="312">
        <v>-294832.21333333338</v>
      </c>
      <c r="AF71" s="312">
        <v>-294832.21333333338</v>
      </c>
      <c r="AG71" s="312">
        <v>-294832.21333333338</v>
      </c>
      <c r="AH71" s="312">
        <v>-294832.21333333338</v>
      </c>
      <c r="AI71" s="312">
        <v>-294832.21333333338</v>
      </c>
      <c r="AJ71" s="312">
        <v>-294832.21333333338</v>
      </c>
      <c r="AK71" s="312">
        <v>-294832.21333333338</v>
      </c>
      <c r="AL71" s="312">
        <v>-294832.21333333338</v>
      </c>
      <c r="AM71" s="312">
        <v>-294832.21333333338</v>
      </c>
      <c r="AN71" s="312">
        <v>-294832.21333333338</v>
      </c>
      <c r="AO71" s="312">
        <v>-294832.21333333338</v>
      </c>
      <c r="AP71" s="312">
        <v>-294832.21333333338</v>
      </c>
      <c r="AQ71" s="312">
        <v>-294832.21333333338</v>
      </c>
      <c r="AR71" s="312">
        <v>-294832.21333333338</v>
      </c>
      <c r="AS71" s="312">
        <v>-294832.21333333338</v>
      </c>
      <c r="AT71" s="312">
        <v>-294832.21333333338</v>
      </c>
      <c r="AU71" s="312">
        <v>-294832.21333333338</v>
      </c>
      <c r="AV71" s="312">
        <v>-294832.21333333338</v>
      </c>
      <c r="AW71" s="312">
        <v>-294832.21333333338</v>
      </c>
      <c r="AX71" s="312">
        <v>-294832.21333333338</v>
      </c>
      <c r="AY71" s="312">
        <v>-294832.21333333338</v>
      </c>
      <c r="AZ71" s="312">
        <v>-294832.21333333338</v>
      </c>
      <c r="BA71" s="312" t="s">
        <v>642</v>
      </c>
      <c r="BB71" s="312" t="s">
        <v>642</v>
      </c>
      <c r="BC71" s="312" t="s">
        <v>642</v>
      </c>
      <c r="BD71" s="312" t="s">
        <v>642</v>
      </c>
      <c r="BE71" s="312" t="s">
        <v>642</v>
      </c>
      <c r="BF71" s="312" t="s">
        <v>642</v>
      </c>
      <c r="BG71" s="312" t="s">
        <v>642</v>
      </c>
      <c r="BH71" s="312" t="s">
        <v>642</v>
      </c>
      <c r="BI71" s="312" t="s">
        <v>642</v>
      </c>
    </row>
    <row r="72" spans="1:61" s="261" customFormat="1" ht="14.25" x14ac:dyDescent="0.25">
      <c r="A72" s="314" t="s">
        <v>635</v>
      </c>
      <c r="B72" s="310">
        <v>0</v>
      </c>
      <c r="C72" s="310">
        <v>7835353.7504513636</v>
      </c>
      <c r="D72" s="310">
        <v>7839668.9389005043</v>
      </c>
      <c r="E72" s="310">
        <v>7844005.5175867677</v>
      </c>
      <c r="F72" s="310">
        <v>7848374.8989818096</v>
      </c>
      <c r="G72" s="310">
        <v>7852778.0673608501</v>
      </c>
      <c r="H72" s="310">
        <v>7857216.036108518</v>
      </c>
      <c r="I72" s="310">
        <v>7861689.8492416851</v>
      </c>
      <c r="J72" s="310">
        <v>7866200.582184976</v>
      </c>
      <c r="K72" s="310">
        <v>7870749.3425462674</v>
      </c>
      <c r="L72" s="310">
        <v>7875337.2710860595</v>
      </c>
      <c r="M72" s="310">
        <v>7879965.5426868517</v>
      </c>
      <c r="N72" s="310">
        <v>7884635.3679041434</v>
      </c>
      <c r="O72" s="310">
        <v>7889347.9931603093</v>
      </c>
      <c r="P72" s="310">
        <v>7894104.7026833519</v>
      </c>
      <c r="Q72" s="310">
        <v>7898906.8187007681</v>
      </c>
      <c r="R72" s="310">
        <v>7903755.7035721838</v>
      </c>
      <c r="S72" s="310">
        <v>7908652.7603709754</v>
      </c>
      <c r="T72" s="310">
        <v>7913599.4342413936</v>
      </c>
      <c r="U72" s="310">
        <v>7918597.213755684</v>
      </c>
      <c r="V72" s="310">
        <v>7923647.6320773512</v>
      </c>
      <c r="W72" s="310">
        <v>7928752.2683182675</v>
      </c>
      <c r="X72" s="310">
        <v>7933912.7488958091</v>
      </c>
      <c r="Y72" s="310">
        <v>7939130.7492777258</v>
      </c>
      <c r="Z72" s="310">
        <v>7944407.9951453917</v>
      </c>
      <c r="AA72" s="310">
        <v>7949746.2637509331</v>
      </c>
      <c r="AB72" s="310">
        <v>7955147.3856621012</v>
      </c>
      <c r="AC72" s="310">
        <v>7960613.246701017</v>
      </c>
      <c r="AD72" s="310">
        <v>7966145.7889135592</v>
      </c>
      <c r="AE72" s="310">
        <v>7971747.0127019752</v>
      </c>
      <c r="AF72" s="310">
        <v>7977418.9785697665</v>
      </c>
      <c r="AG72" s="310">
        <v>7983163.8088665586</v>
      </c>
      <c r="AH72" s="310">
        <v>7988983.6895329747</v>
      </c>
      <c r="AI72" s="310">
        <v>7994880.8718455154</v>
      </c>
      <c r="AJ72" s="310">
        <v>8000857.6751308087</v>
      </c>
      <c r="AK72" s="310">
        <v>8006916.4877349753</v>
      </c>
      <c r="AL72" s="310">
        <v>8013059.7701256424</v>
      </c>
      <c r="AM72" s="310">
        <v>8019290.0564429332</v>
      </c>
      <c r="AN72" s="310">
        <v>8025609.9566321</v>
      </c>
      <c r="AO72" s="310">
        <v>8032022.159157766</v>
      </c>
      <c r="AP72" s="310">
        <v>8038529.4331365582</v>
      </c>
      <c r="AQ72" s="310">
        <v>8045134.6308574751</v>
      </c>
      <c r="AR72" s="310">
        <v>8051840.6897206418</v>
      </c>
      <c r="AS72" s="310">
        <v>8058650.6357270572</v>
      </c>
      <c r="AT72" s="310">
        <v>8065567.5856112242</v>
      </c>
      <c r="AU72" s="310">
        <v>8072594.749361515</v>
      </c>
      <c r="AV72" s="310">
        <v>8079735.4333221819</v>
      </c>
      <c r="AW72" s="310">
        <v>8086993.0431014746</v>
      </c>
      <c r="AX72" s="310">
        <v>8094371.0866736397</v>
      </c>
      <c r="AY72" s="310">
        <v>8101873.1768993083</v>
      </c>
      <c r="AZ72" s="310">
        <v>8109503.0352090988</v>
      </c>
      <c r="BA72" s="310" t="s">
        <v>536</v>
      </c>
      <c r="BB72" s="310" t="s">
        <v>536</v>
      </c>
      <c r="BC72" s="310" t="s">
        <v>536</v>
      </c>
      <c r="BD72" s="310" t="s">
        <v>536</v>
      </c>
      <c r="BE72" s="310" t="s">
        <v>536</v>
      </c>
      <c r="BF72" s="310" t="s">
        <v>536</v>
      </c>
      <c r="BG72" s="310" t="s">
        <v>536</v>
      </c>
      <c r="BH72" s="310" t="s">
        <v>536</v>
      </c>
      <c r="BI72" s="310" t="s">
        <v>536</v>
      </c>
    </row>
    <row r="73" spans="1:61" x14ac:dyDescent="0.25">
      <c r="A73" s="313" t="s">
        <v>308</v>
      </c>
      <c r="B73" s="312">
        <v>0</v>
      </c>
      <c r="C73" s="312">
        <v>0</v>
      </c>
      <c r="D73" s="312">
        <v>0</v>
      </c>
      <c r="E73" s="312">
        <v>0</v>
      </c>
      <c r="F73" s="312">
        <v>0</v>
      </c>
      <c r="G73" s="312">
        <v>0</v>
      </c>
      <c r="H73" s="312">
        <v>0</v>
      </c>
      <c r="I73" s="312">
        <v>0</v>
      </c>
      <c r="J73" s="312">
        <v>0</v>
      </c>
      <c r="K73" s="312">
        <v>0</v>
      </c>
      <c r="L73" s="312">
        <v>0</v>
      </c>
      <c r="M73" s="312">
        <v>0</v>
      </c>
      <c r="N73" s="312">
        <v>0</v>
      </c>
      <c r="O73" s="312">
        <v>0</v>
      </c>
      <c r="P73" s="312">
        <v>0</v>
      </c>
      <c r="Q73" s="312">
        <v>0</v>
      </c>
      <c r="R73" s="312">
        <v>0</v>
      </c>
      <c r="S73" s="312">
        <v>0</v>
      </c>
      <c r="T73" s="312">
        <v>0</v>
      </c>
      <c r="U73" s="312">
        <v>0</v>
      </c>
      <c r="V73" s="312">
        <v>0</v>
      </c>
      <c r="W73" s="312">
        <v>0</v>
      </c>
      <c r="X73" s="312">
        <v>0</v>
      </c>
      <c r="Y73" s="312">
        <v>0</v>
      </c>
      <c r="Z73" s="312">
        <v>0</v>
      </c>
      <c r="AA73" s="312">
        <v>0</v>
      </c>
      <c r="AB73" s="312">
        <v>0</v>
      </c>
      <c r="AC73" s="312">
        <v>0</v>
      </c>
      <c r="AD73" s="312">
        <v>0</v>
      </c>
      <c r="AE73" s="312">
        <v>0</v>
      </c>
      <c r="AF73" s="312">
        <v>0</v>
      </c>
      <c r="AG73" s="312">
        <v>0</v>
      </c>
      <c r="AH73" s="312">
        <v>0</v>
      </c>
      <c r="AI73" s="312">
        <v>0</v>
      </c>
      <c r="AJ73" s="312">
        <v>0</v>
      </c>
      <c r="AK73" s="312">
        <v>0</v>
      </c>
      <c r="AL73" s="312">
        <v>0</v>
      </c>
      <c r="AM73" s="312">
        <v>0</v>
      </c>
      <c r="AN73" s="312">
        <v>0</v>
      </c>
      <c r="AO73" s="312">
        <v>0</v>
      </c>
      <c r="AP73" s="312">
        <v>0</v>
      </c>
      <c r="AQ73" s="312">
        <v>0</v>
      </c>
      <c r="AR73" s="312">
        <v>0</v>
      </c>
      <c r="AS73" s="312">
        <v>0</v>
      </c>
      <c r="AT73" s="312">
        <v>0</v>
      </c>
      <c r="AU73" s="312">
        <v>0</v>
      </c>
      <c r="AV73" s="312">
        <v>0</v>
      </c>
      <c r="AW73" s="312">
        <v>0</v>
      </c>
      <c r="AX73" s="312">
        <v>0</v>
      </c>
      <c r="AY73" s="312">
        <v>0</v>
      </c>
      <c r="AZ73" s="312">
        <v>0</v>
      </c>
      <c r="BA73" s="312">
        <v>0</v>
      </c>
      <c r="BB73" s="312">
        <v>0</v>
      </c>
      <c r="BC73" s="312">
        <v>0</v>
      </c>
      <c r="BD73" s="312">
        <v>0</v>
      </c>
      <c r="BE73" s="312">
        <v>0</v>
      </c>
      <c r="BF73" s="312">
        <v>0</v>
      </c>
      <c r="BG73" s="312">
        <v>0</v>
      </c>
      <c r="BH73" s="312">
        <v>0</v>
      </c>
      <c r="BI73" s="312">
        <v>0</v>
      </c>
    </row>
    <row r="74" spans="1:61" s="261" customFormat="1" ht="14.25" x14ac:dyDescent="0.25">
      <c r="A74" s="314" t="s">
        <v>312</v>
      </c>
      <c r="B74" s="310">
        <v>0</v>
      </c>
      <c r="C74" s="310">
        <v>7835353.7504513636</v>
      </c>
      <c r="D74" s="310">
        <v>7839668.9389005043</v>
      </c>
      <c r="E74" s="310">
        <v>7844005.5175867677</v>
      </c>
      <c r="F74" s="310">
        <v>7848374.8989818096</v>
      </c>
      <c r="G74" s="310">
        <v>7852778.0673608501</v>
      </c>
      <c r="H74" s="310">
        <v>7857216.036108518</v>
      </c>
      <c r="I74" s="310">
        <v>7861689.8492416851</v>
      </c>
      <c r="J74" s="310">
        <v>7866200.582184976</v>
      </c>
      <c r="K74" s="310">
        <v>7870749.3425462674</v>
      </c>
      <c r="L74" s="310">
        <v>7875337.2710860595</v>
      </c>
      <c r="M74" s="310">
        <v>7879965.5426868517</v>
      </c>
      <c r="N74" s="310">
        <v>7884635.3679041434</v>
      </c>
      <c r="O74" s="310">
        <v>7889347.9931603093</v>
      </c>
      <c r="P74" s="310">
        <v>7894104.7026833519</v>
      </c>
      <c r="Q74" s="310">
        <v>7898906.8187007681</v>
      </c>
      <c r="R74" s="310">
        <v>7903755.7035721838</v>
      </c>
      <c r="S74" s="310">
        <v>7908652.7603709754</v>
      </c>
      <c r="T74" s="310">
        <v>7913599.4342413936</v>
      </c>
      <c r="U74" s="310">
        <v>7918597.213755684</v>
      </c>
      <c r="V74" s="310">
        <v>7923647.6320773512</v>
      </c>
      <c r="W74" s="310">
        <v>7928752.2683182675</v>
      </c>
      <c r="X74" s="310">
        <v>7933912.7488958091</v>
      </c>
      <c r="Y74" s="310">
        <v>7939130.7492777258</v>
      </c>
      <c r="Z74" s="310">
        <v>7944407.9951453917</v>
      </c>
      <c r="AA74" s="310">
        <v>7949746.2637509331</v>
      </c>
      <c r="AB74" s="310">
        <v>7955147.3856621012</v>
      </c>
      <c r="AC74" s="310">
        <v>7960613.246701017</v>
      </c>
      <c r="AD74" s="310">
        <v>7966145.7889135592</v>
      </c>
      <c r="AE74" s="310">
        <v>7971747.0127019752</v>
      </c>
      <c r="AF74" s="310">
        <v>7977418.9785697665</v>
      </c>
      <c r="AG74" s="310">
        <v>7983163.8088665586</v>
      </c>
      <c r="AH74" s="310">
        <v>7988983.6895329747</v>
      </c>
      <c r="AI74" s="310">
        <v>7994880.8718455154</v>
      </c>
      <c r="AJ74" s="310">
        <v>8000857.6751308087</v>
      </c>
      <c r="AK74" s="310">
        <v>8006916.4877349753</v>
      </c>
      <c r="AL74" s="310">
        <v>8013059.7701256424</v>
      </c>
      <c r="AM74" s="310">
        <v>8019290.0564429332</v>
      </c>
      <c r="AN74" s="310">
        <v>8025609.9566321</v>
      </c>
      <c r="AO74" s="310">
        <v>8032022.159157766</v>
      </c>
      <c r="AP74" s="310">
        <v>8038529.4331365582</v>
      </c>
      <c r="AQ74" s="310">
        <v>8045134.6308574751</v>
      </c>
      <c r="AR74" s="310">
        <v>8051840.6897206418</v>
      </c>
      <c r="AS74" s="310">
        <v>8058650.6357270572</v>
      </c>
      <c r="AT74" s="310">
        <v>8065567.5856112242</v>
      </c>
      <c r="AU74" s="310">
        <v>8072594.749361515</v>
      </c>
      <c r="AV74" s="310">
        <v>8079735.4333221819</v>
      </c>
      <c r="AW74" s="310">
        <v>8086993.0431014746</v>
      </c>
      <c r="AX74" s="310">
        <v>8094371.0866736397</v>
      </c>
      <c r="AY74" s="310">
        <v>8101873.1768993083</v>
      </c>
      <c r="AZ74" s="310">
        <v>8109503.0352090988</v>
      </c>
      <c r="BA74" s="310"/>
      <c r="BB74" s="310"/>
      <c r="BC74" s="310"/>
      <c r="BD74" s="310"/>
      <c r="BE74" s="310"/>
      <c r="BF74" s="310"/>
      <c r="BG74" s="310"/>
      <c r="BH74" s="310"/>
      <c r="BI74" s="310"/>
    </row>
    <row r="75" spans="1:61" x14ac:dyDescent="0.25">
      <c r="A75" s="313" t="s">
        <v>307</v>
      </c>
      <c r="B75" s="312">
        <v>0</v>
      </c>
      <c r="C75" s="312">
        <v>-1567070.7500902729</v>
      </c>
      <c r="D75" s="312">
        <v>-1567933.7877801009</v>
      </c>
      <c r="E75" s="312">
        <v>-1568801.1035173535</v>
      </c>
      <c r="F75" s="312">
        <v>-1569674.9797963621</v>
      </c>
      <c r="G75" s="312">
        <v>-1570555.6134721702</v>
      </c>
      <c r="H75" s="312">
        <v>-1571443.2072217036</v>
      </c>
      <c r="I75" s="312">
        <v>-1572337.9698483371</v>
      </c>
      <c r="J75" s="312">
        <v>-1573240.1164369953</v>
      </c>
      <c r="K75" s="312">
        <v>-1574149.8685092535</v>
      </c>
      <c r="L75" s="312">
        <v>-1575067.454217212</v>
      </c>
      <c r="M75" s="312">
        <v>-1575993.1085373703</v>
      </c>
      <c r="N75" s="312">
        <v>-1576927.0735808287</v>
      </c>
      <c r="O75" s="312">
        <v>-1577869.5986320619</v>
      </c>
      <c r="P75" s="312">
        <v>-1578820.9405366704</v>
      </c>
      <c r="Q75" s="312">
        <v>-1579781.3637401536</v>
      </c>
      <c r="R75" s="312">
        <v>-1580751.1407144368</v>
      </c>
      <c r="S75" s="312">
        <v>-1581730.5520741951</v>
      </c>
      <c r="T75" s="312">
        <v>-1582719.8868482788</v>
      </c>
      <c r="U75" s="312">
        <v>-1583719.4427511368</v>
      </c>
      <c r="V75" s="312">
        <v>-1584729.5264154703</v>
      </c>
      <c r="W75" s="312">
        <v>-1585750.4536636537</v>
      </c>
      <c r="X75" s="312">
        <v>-1586782.5497791618</v>
      </c>
      <c r="Y75" s="312">
        <v>-1587826.1498555453</v>
      </c>
      <c r="Z75" s="312">
        <v>-1588881.5990290784</v>
      </c>
      <c r="AA75" s="312">
        <v>-1589949.2527501867</v>
      </c>
      <c r="AB75" s="312">
        <v>-1591029.4771324203</v>
      </c>
      <c r="AC75" s="312">
        <v>-1592122.6493402035</v>
      </c>
      <c r="AD75" s="312">
        <v>-1593229.157782712</v>
      </c>
      <c r="AE75" s="312">
        <v>-1594349.402540395</v>
      </c>
      <c r="AF75" s="312">
        <v>-1595483.7957139534</v>
      </c>
      <c r="AG75" s="312">
        <v>-1596632.7617733118</v>
      </c>
      <c r="AH75" s="312">
        <v>-1597796.737906595</v>
      </c>
      <c r="AI75" s="312">
        <v>-1598976.1743691033</v>
      </c>
      <c r="AJ75" s="312">
        <v>-1600171.5350261619</v>
      </c>
      <c r="AK75" s="312">
        <v>-1601383.2975469951</v>
      </c>
      <c r="AL75" s="312">
        <v>-1602611.9540251286</v>
      </c>
      <c r="AM75" s="312">
        <v>-1603858.0112885868</v>
      </c>
      <c r="AN75" s="312">
        <v>-1605121.9913264201</v>
      </c>
      <c r="AO75" s="312">
        <v>-1606404.4318315533</v>
      </c>
      <c r="AP75" s="312">
        <v>-1607705.8866273118</v>
      </c>
      <c r="AQ75" s="312">
        <v>-1609026.9261714951</v>
      </c>
      <c r="AR75" s="312">
        <v>-1610368.1379441284</v>
      </c>
      <c r="AS75" s="312">
        <v>-1611730.1271454114</v>
      </c>
      <c r="AT75" s="312">
        <v>-1613113.5171222449</v>
      </c>
      <c r="AU75" s="312">
        <v>-1614518.9498723031</v>
      </c>
      <c r="AV75" s="312">
        <v>-1615947.0866644364</v>
      </c>
      <c r="AW75" s="312">
        <v>-1617398.6086202951</v>
      </c>
      <c r="AX75" s="312">
        <v>-1618874.217334728</v>
      </c>
      <c r="AY75" s="312">
        <v>-1620374.6353798618</v>
      </c>
      <c r="AZ75" s="312">
        <v>-1621900.60704182</v>
      </c>
      <c r="BA75" s="312"/>
      <c r="BB75" s="312"/>
      <c r="BC75" s="312"/>
      <c r="BD75" s="312"/>
      <c r="BE75" s="312"/>
      <c r="BF75" s="312"/>
      <c r="BG75" s="312"/>
      <c r="BH75" s="312"/>
      <c r="BI75" s="312"/>
    </row>
    <row r="76" spans="1:61" ht="16.5" thickBot="1" x14ac:dyDescent="0.3">
      <c r="A76" s="315" t="s">
        <v>311</v>
      </c>
      <c r="B76" s="316">
        <v>0</v>
      </c>
      <c r="C76" s="316">
        <v>6268283.0003610905</v>
      </c>
      <c r="D76" s="316">
        <v>6271735.1511204038</v>
      </c>
      <c r="E76" s="316">
        <v>6275204.4140694141</v>
      </c>
      <c r="F76" s="316">
        <v>6278699.9191854475</v>
      </c>
      <c r="G76" s="316">
        <v>6282222.4538886799</v>
      </c>
      <c r="H76" s="316">
        <v>6285772.8288868144</v>
      </c>
      <c r="I76" s="316">
        <v>6289351.8793933485</v>
      </c>
      <c r="J76" s="316">
        <v>6292960.4657479804</v>
      </c>
      <c r="K76" s="316">
        <v>6296599.4740370139</v>
      </c>
      <c r="L76" s="316">
        <v>6300269.8168688472</v>
      </c>
      <c r="M76" s="316">
        <v>6303972.4341494814</v>
      </c>
      <c r="N76" s="316">
        <v>6307708.2943233149</v>
      </c>
      <c r="O76" s="316">
        <v>6311478.3945282474</v>
      </c>
      <c r="P76" s="316">
        <v>6315283.7621466815</v>
      </c>
      <c r="Q76" s="316">
        <v>6319125.4549606144</v>
      </c>
      <c r="R76" s="316">
        <v>6323004.5628577471</v>
      </c>
      <c r="S76" s="316">
        <v>6326922.2082967805</v>
      </c>
      <c r="T76" s="316">
        <v>6330879.5473931152</v>
      </c>
      <c r="U76" s="316">
        <v>6334877.7710045474</v>
      </c>
      <c r="V76" s="316">
        <v>6338918.1056618812</v>
      </c>
      <c r="W76" s="316">
        <v>6343001.8146546138</v>
      </c>
      <c r="X76" s="316">
        <v>6347130.1991166472</v>
      </c>
      <c r="Y76" s="316">
        <v>6351304.599422181</v>
      </c>
      <c r="Z76" s="316">
        <v>6355526.3961163135</v>
      </c>
      <c r="AA76" s="316">
        <v>6359797.0110007469</v>
      </c>
      <c r="AB76" s="316">
        <v>6364117.9085296812</v>
      </c>
      <c r="AC76" s="316">
        <v>6368490.597360814</v>
      </c>
      <c r="AD76" s="316">
        <v>6372916.6311308471</v>
      </c>
      <c r="AE76" s="316">
        <v>6377397.6101615801</v>
      </c>
      <c r="AF76" s="316">
        <v>6381935.1828558128</v>
      </c>
      <c r="AG76" s="316">
        <v>6386531.0470932471</v>
      </c>
      <c r="AH76" s="316">
        <v>6391186.95162638</v>
      </c>
      <c r="AI76" s="316">
        <v>6395904.6974764122</v>
      </c>
      <c r="AJ76" s="316">
        <v>6400686.1401046468</v>
      </c>
      <c r="AK76" s="316">
        <v>6405533.1901879804</v>
      </c>
      <c r="AL76" s="316">
        <v>6410447.8161005136</v>
      </c>
      <c r="AM76" s="316">
        <v>6415432.0451543462</v>
      </c>
      <c r="AN76" s="316">
        <v>6420487.9653056804</v>
      </c>
      <c r="AO76" s="316">
        <v>6425617.7273262125</v>
      </c>
      <c r="AP76" s="316">
        <v>6430823.5465092463</v>
      </c>
      <c r="AQ76" s="316">
        <v>6436107.7046859805</v>
      </c>
      <c r="AR76" s="316">
        <v>6441472.5517765135</v>
      </c>
      <c r="AS76" s="316">
        <v>6446920.5085816458</v>
      </c>
      <c r="AT76" s="316">
        <v>6452454.0684889797</v>
      </c>
      <c r="AU76" s="316">
        <v>6458075.7994892122</v>
      </c>
      <c r="AV76" s="316">
        <v>6463788.3466577455</v>
      </c>
      <c r="AW76" s="316">
        <v>6469594.4344811793</v>
      </c>
      <c r="AX76" s="316">
        <v>6475496.869338912</v>
      </c>
      <c r="AY76" s="316">
        <v>6481498.5415194463</v>
      </c>
      <c r="AZ76" s="316">
        <v>6487602.4281672789</v>
      </c>
      <c r="BA76" s="316" t="s">
        <v>536</v>
      </c>
      <c r="BB76" s="316" t="s">
        <v>536</v>
      </c>
      <c r="BC76" s="316" t="s">
        <v>536</v>
      </c>
      <c r="BD76" s="316" t="s">
        <v>536</v>
      </c>
      <c r="BE76" s="316" t="s">
        <v>536</v>
      </c>
      <c r="BF76" s="316" t="s">
        <v>536</v>
      </c>
      <c r="BG76" s="316" t="s">
        <v>536</v>
      </c>
      <c r="BH76" s="316" t="s">
        <v>536</v>
      </c>
      <c r="BI76" s="316" t="s">
        <v>536</v>
      </c>
    </row>
    <row r="77" spans="1:61" s="319" customFormat="1" ht="16.5" thickBot="1" x14ac:dyDescent="0.3">
      <c r="A77" s="317"/>
      <c r="B77" s="318">
        <v>0</v>
      </c>
      <c r="C77" s="318">
        <v>1</v>
      </c>
      <c r="D77" s="318">
        <f>C77+1</f>
        <v>2</v>
      </c>
      <c r="E77" s="318">
        <f t="shared" ref="E77:BI77" si="0">D77+1</f>
        <v>3</v>
      </c>
      <c r="F77" s="318">
        <f t="shared" si="0"/>
        <v>4</v>
      </c>
      <c r="G77" s="318">
        <f t="shared" si="0"/>
        <v>5</v>
      </c>
      <c r="H77" s="318">
        <f t="shared" si="0"/>
        <v>6</v>
      </c>
      <c r="I77" s="318">
        <f t="shared" si="0"/>
        <v>7</v>
      </c>
      <c r="J77" s="318">
        <f t="shared" si="0"/>
        <v>8</v>
      </c>
      <c r="K77" s="318">
        <f t="shared" si="0"/>
        <v>9</v>
      </c>
      <c r="L77" s="318">
        <f t="shared" si="0"/>
        <v>10</v>
      </c>
      <c r="M77" s="318">
        <f t="shared" si="0"/>
        <v>11</v>
      </c>
      <c r="N77" s="318">
        <f t="shared" si="0"/>
        <v>12</v>
      </c>
      <c r="O77" s="318">
        <f t="shared" si="0"/>
        <v>13</v>
      </c>
      <c r="P77" s="318">
        <f t="shared" si="0"/>
        <v>14</v>
      </c>
      <c r="Q77" s="318">
        <f t="shared" si="0"/>
        <v>15</v>
      </c>
      <c r="R77" s="318">
        <f t="shared" si="0"/>
        <v>16</v>
      </c>
      <c r="S77" s="318">
        <f t="shared" si="0"/>
        <v>17</v>
      </c>
      <c r="T77" s="318">
        <f t="shared" si="0"/>
        <v>18</v>
      </c>
      <c r="U77" s="318">
        <f t="shared" si="0"/>
        <v>19</v>
      </c>
      <c r="V77" s="318">
        <f t="shared" si="0"/>
        <v>20</v>
      </c>
      <c r="W77" s="318">
        <f t="shared" si="0"/>
        <v>21</v>
      </c>
      <c r="X77" s="318">
        <f t="shared" si="0"/>
        <v>22</v>
      </c>
      <c r="Y77" s="318">
        <f t="shared" si="0"/>
        <v>23</v>
      </c>
      <c r="Z77" s="318">
        <f t="shared" si="0"/>
        <v>24</v>
      </c>
      <c r="AA77" s="318">
        <f t="shared" si="0"/>
        <v>25</v>
      </c>
      <c r="AB77" s="318">
        <f t="shared" si="0"/>
        <v>26</v>
      </c>
      <c r="AC77" s="318">
        <f t="shared" si="0"/>
        <v>27</v>
      </c>
      <c r="AD77" s="318">
        <f t="shared" si="0"/>
        <v>28</v>
      </c>
      <c r="AE77" s="318">
        <f t="shared" si="0"/>
        <v>29</v>
      </c>
      <c r="AF77" s="318">
        <f t="shared" si="0"/>
        <v>30</v>
      </c>
      <c r="AG77" s="318">
        <f t="shared" si="0"/>
        <v>31</v>
      </c>
      <c r="AH77" s="318">
        <f t="shared" si="0"/>
        <v>32</v>
      </c>
      <c r="AI77" s="318">
        <f t="shared" si="0"/>
        <v>33</v>
      </c>
      <c r="AJ77" s="318">
        <f t="shared" si="0"/>
        <v>34</v>
      </c>
      <c r="AK77" s="318">
        <f t="shared" si="0"/>
        <v>35</v>
      </c>
      <c r="AL77" s="318">
        <f t="shared" si="0"/>
        <v>36</v>
      </c>
      <c r="AM77" s="318">
        <f t="shared" si="0"/>
        <v>37</v>
      </c>
      <c r="AN77" s="318">
        <f t="shared" si="0"/>
        <v>38</v>
      </c>
      <c r="AO77" s="318">
        <f t="shared" si="0"/>
        <v>39</v>
      </c>
      <c r="AP77" s="318">
        <f t="shared" si="0"/>
        <v>40</v>
      </c>
      <c r="AQ77" s="318">
        <f t="shared" si="0"/>
        <v>41</v>
      </c>
      <c r="AR77" s="318">
        <f t="shared" si="0"/>
        <v>42</v>
      </c>
      <c r="AS77" s="318">
        <f t="shared" si="0"/>
        <v>43</v>
      </c>
      <c r="AT77" s="318">
        <f t="shared" si="0"/>
        <v>44</v>
      </c>
      <c r="AU77" s="318">
        <f t="shared" si="0"/>
        <v>45</v>
      </c>
      <c r="AV77" s="318">
        <f t="shared" si="0"/>
        <v>46</v>
      </c>
      <c r="AW77" s="318">
        <f t="shared" si="0"/>
        <v>47</v>
      </c>
      <c r="AX77" s="318">
        <f t="shared" si="0"/>
        <v>48</v>
      </c>
      <c r="AY77" s="318">
        <f t="shared" si="0"/>
        <v>49</v>
      </c>
      <c r="AZ77" s="318">
        <f t="shared" si="0"/>
        <v>50</v>
      </c>
      <c r="BA77" s="318">
        <f t="shared" si="0"/>
        <v>51</v>
      </c>
      <c r="BB77" s="318">
        <f t="shared" si="0"/>
        <v>52</v>
      </c>
      <c r="BC77" s="318">
        <f t="shared" si="0"/>
        <v>53</v>
      </c>
      <c r="BD77" s="318">
        <f t="shared" si="0"/>
        <v>54</v>
      </c>
      <c r="BE77" s="318">
        <f t="shared" si="0"/>
        <v>55</v>
      </c>
      <c r="BF77" s="318">
        <f t="shared" si="0"/>
        <v>56</v>
      </c>
      <c r="BG77" s="318">
        <f t="shared" si="0"/>
        <v>57</v>
      </c>
      <c r="BH77" s="318">
        <f t="shared" si="0"/>
        <v>58</v>
      </c>
      <c r="BI77" s="318">
        <f t="shared" si="0"/>
        <v>59</v>
      </c>
    </row>
    <row r="78" spans="1:61" x14ac:dyDescent="0.25">
      <c r="A78" s="308" t="s">
        <v>310</v>
      </c>
      <c r="B78" s="293">
        <v>2024</v>
      </c>
      <c r="C78" s="293">
        <v>2025</v>
      </c>
      <c r="D78" s="293">
        <v>2026</v>
      </c>
      <c r="E78" s="293">
        <v>2027</v>
      </c>
      <c r="F78" s="293">
        <v>2028</v>
      </c>
      <c r="G78" s="293">
        <v>2029</v>
      </c>
      <c r="H78" s="293">
        <v>2030</v>
      </c>
      <c r="I78" s="293">
        <v>2031</v>
      </c>
      <c r="J78" s="293">
        <v>2032</v>
      </c>
      <c r="K78" s="293">
        <v>2033</v>
      </c>
      <c r="L78" s="293">
        <v>2034</v>
      </c>
      <c r="M78" s="293">
        <v>2035</v>
      </c>
      <c r="N78" s="293">
        <v>2036</v>
      </c>
      <c r="O78" s="293">
        <v>2037</v>
      </c>
      <c r="P78" s="293">
        <v>2038</v>
      </c>
      <c r="Q78" s="293">
        <v>2039</v>
      </c>
      <c r="R78" s="293">
        <v>2040</v>
      </c>
      <c r="S78" s="293">
        <v>2041</v>
      </c>
      <c r="T78" s="293">
        <v>2042</v>
      </c>
      <c r="U78" s="293">
        <v>2043</v>
      </c>
      <c r="V78" s="293">
        <v>2044</v>
      </c>
      <c r="W78" s="293">
        <v>2045</v>
      </c>
      <c r="X78" s="293">
        <v>2046</v>
      </c>
      <c r="Y78" s="293">
        <v>2047</v>
      </c>
      <c r="Z78" s="293">
        <v>2048</v>
      </c>
      <c r="AA78" s="293">
        <v>2049</v>
      </c>
      <c r="AB78" s="293">
        <v>2050</v>
      </c>
      <c r="AC78" s="293">
        <v>2051</v>
      </c>
      <c r="AD78" s="293">
        <v>2052</v>
      </c>
      <c r="AE78" s="293">
        <v>2053</v>
      </c>
      <c r="AF78" s="293">
        <v>2054</v>
      </c>
      <c r="AG78" s="293">
        <v>2055</v>
      </c>
      <c r="AH78" s="293">
        <v>2056</v>
      </c>
      <c r="AI78" s="293">
        <v>2057</v>
      </c>
      <c r="AJ78" s="293">
        <v>2058</v>
      </c>
      <c r="AK78" s="293">
        <v>2059</v>
      </c>
      <c r="AL78" s="293">
        <v>2060</v>
      </c>
      <c r="AM78" s="293">
        <v>2061</v>
      </c>
      <c r="AN78" s="293">
        <v>2062</v>
      </c>
      <c r="AO78" s="293">
        <v>2063</v>
      </c>
      <c r="AP78" s="293">
        <v>2064</v>
      </c>
      <c r="AQ78" s="293">
        <v>2065</v>
      </c>
      <c r="AR78" s="293">
        <v>2066</v>
      </c>
      <c r="AS78" s="293">
        <v>2067</v>
      </c>
      <c r="AT78" s="293">
        <v>2068</v>
      </c>
      <c r="AU78" s="293">
        <v>2069</v>
      </c>
      <c r="AV78" s="293">
        <v>2070</v>
      </c>
      <c r="AW78" s="293">
        <v>2071</v>
      </c>
      <c r="AX78" s="293">
        <v>2072</v>
      </c>
      <c r="AY78" s="293">
        <v>2073</v>
      </c>
      <c r="AZ78" s="293">
        <v>2074</v>
      </c>
      <c r="BA78" s="293" t="s">
        <v>536</v>
      </c>
      <c r="BB78" s="293" t="s">
        <v>536</v>
      </c>
      <c r="BC78" s="293" t="s">
        <v>536</v>
      </c>
      <c r="BD78" s="293" t="s">
        <v>536</v>
      </c>
      <c r="BE78" s="293" t="s">
        <v>536</v>
      </c>
      <c r="BF78" s="293" t="s">
        <v>536</v>
      </c>
      <c r="BG78" s="293" t="s">
        <v>536</v>
      </c>
      <c r="BH78" s="293" t="s">
        <v>536</v>
      </c>
      <c r="BI78" s="293" t="s">
        <v>536</v>
      </c>
    </row>
    <row r="79" spans="1:61" s="261" customFormat="1" ht="14.25" x14ac:dyDescent="0.25">
      <c r="A79" s="309" t="s">
        <v>635</v>
      </c>
      <c r="B79" s="310">
        <v>0</v>
      </c>
      <c r="C79" s="310">
        <v>7835353.7504513636</v>
      </c>
      <c r="D79" s="310">
        <v>7839668.9389005043</v>
      </c>
      <c r="E79" s="310">
        <v>7844005.5175867677</v>
      </c>
      <c r="F79" s="310">
        <v>7848374.8989818096</v>
      </c>
      <c r="G79" s="310">
        <v>7852778.0673608501</v>
      </c>
      <c r="H79" s="310">
        <v>7857216.036108518</v>
      </c>
      <c r="I79" s="310">
        <v>7861689.8492416851</v>
      </c>
      <c r="J79" s="310">
        <v>7866200.582184976</v>
      </c>
      <c r="K79" s="310">
        <v>7870749.3425462674</v>
      </c>
      <c r="L79" s="310">
        <v>7875337.2710860595</v>
      </c>
      <c r="M79" s="310">
        <v>7879965.5426868517</v>
      </c>
      <c r="N79" s="310">
        <v>7884635.3679041434</v>
      </c>
      <c r="O79" s="310">
        <v>7889347.9931603093</v>
      </c>
      <c r="P79" s="310">
        <v>7894104.7026833519</v>
      </c>
      <c r="Q79" s="310">
        <v>7898906.8187007681</v>
      </c>
      <c r="R79" s="310">
        <v>7903755.7035721838</v>
      </c>
      <c r="S79" s="310">
        <v>7908652.7603709754</v>
      </c>
      <c r="T79" s="310">
        <v>7913599.4342413936</v>
      </c>
      <c r="U79" s="310">
        <v>7918597.213755684</v>
      </c>
      <c r="V79" s="310">
        <v>7923647.6320773512</v>
      </c>
      <c r="W79" s="310">
        <v>7928752.2683182675</v>
      </c>
      <c r="X79" s="310">
        <v>7933912.7488958091</v>
      </c>
      <c r="Y79" s="310">
        <v>7939130.7492777258</v>
      </c>
      <c r="Z79" s="310">
        <v>7944407.9951453917</v>
      </c>
      <c r="AA79" s="310">
        <v>7949746.2637509331</v>
      </c>
      <c r="AB79" s="310">
        <v>7955147.3856621012</v>
      </c>
      <c r="AC79" s="310">
        <v>7960613.246701017</v>
      </c>
      <c r="AD79" s="310">
        <v>7966145.7889135592</v>
      </c>
      <c r="AE79" s="310">
        <v>7971747.0127019752</v>
      </c>
      <c r="AF79" s="310">
        <v>7977418.9785697665</v>
      </c>
      <c r="AG79" s="310">
        <v>7983163.8088665586</v>
      </c>
      <c r="AH79" s="310">
        <v>7988983.6895329747</v>
      </c>
      <c r="AI79" s="310">
        <v>7994880.8718455154</v>
      </c>
      <c r="AJ79" s="310">
        <v>8000857.6751308087</v>
      </c>
      <c r="AK79" s="310">
        <v>8006916.4877349753</v>
      </c>
      <c r="AL79" s="310">
        <v>8013059.7701256424</v>
      </c>
      <c r="AM79" s="310">
        <v>8019290.0564429332</v>
      </c>
      <c r="AN79" s="310">
        <v>8025609.9566321</v>
      </c>
      <c r="AO79" s="310">
        <v>8032022.159157766</v>
      </c>
      <c r="AP79" s="310">
        <v>8038529.4331365582</v>
      </c>
      <c r="AQ79" s="310">
        <v>8045134.6308574751</v>
      </c>
      <c r="AR79" s="310">
        <v>8051840.6897206418</v>
      </c>
      <c r="AS79" s="310">
        <v>8058650.6357270572</v>
      </c>
      <c r="AT79" s="310">
        <v>8065567.5856112242</v>
      </c>
      <c r="AU79" s="310">
        <v>8072594.749361515</v>
      </c>
      <c r="AV79" s="310">
        <v>8079735.4333221819</v>
      </c>
      <c r="AW79" s="310">
        <v>8086993.0431014746</v>
      </c>
      <c r="AX79" s="310">
        <v>8094371.0866736397</v>
      </c>
      <c r="AY79" s="310">
        <v>8101873.1768993083</v>
      </c>
      <c r="AZ79" s="310">
        <v>8109503.0352090988</v>
      </c>
      <c r="BA79" s="310" t="s">
        <v>536</v>
      </c>
      <c r="BB79" s="310" t="s">
        <v>536</v>
      </c>
      <c r="BC79" s="310" t="s">
        <v>536</v>
      </c>
      <c r="BD79" s="310" t="s">
        <v>536</v>
      </c>
      <c r="BE79" s="310" t="s">
        <v>536</v>
      </c>
      <c r="BF79" s="310" t="s">
        <v>536</v>
      </c>
      <c r="BG79" s="310" t="s">
        <v>536</v>
      </c>
      <c r="BH79" s="310" t="s">
        <v>536</v>
      </c>
      <c r="BI79" s="310" t="s">
        <v>536</v>
      </c>
    </row>
    <row r="80" spans="1:61" x14ac:dyDescent="0.25">
      <c r="A80" s="313" t="s">
        <v>309</v>
      </c>
      <c r="B80" s="312">
        <v>0</v>
      </c>
      <c r="C80" s="312">
        <v>294832.21333333338</v>
      </c>
      <c r="D80" s="312">
        <v>294832.21333333338</v>
      </c>
      <c r="E80" s="312">
        <v>294832.21333333338</v>
      </c>
      <c r="F80" s="312">
        <v>294832.21333333338</v>
      </c>
      <c r="G80" s="312">
        <v>294832.21333333338</v>
      </c>
      <c r="H80" s="312">
        <v>294832.21333333338</v>
      </c>
      <c r="I80" s="312">
        <v>294832.21333333338</v>
      </c>
      <c r="J80" s="312">
        <v>294832.21333333338</v>
      </c>
      <c r="K80" s="312">
        <v>294832.21333333338</v>
      </c>
      <c r="L80" s="312">
        <v>294832.21333333338</v>
      </c>
      <c r="M80" s="312">
        <v>294832.21333333338</v>
      </c>
      <c r="N80" s="312">
        <v>294832.21333333338</v>
      </c>
      <c r="O80" s="312">
        <v>294832.21333333338</v>
      </c>
      <c r="P80" s="312">
        <v>294832.21333333338</v>
      </c>
      <c r="Q80" s="312">
        <v>294832.21333333338</v>
      </c>
      <c r="R80" s="312">
        <v>294832.21333333338</v>
      </c>
      <c r="S80" s="312">
        <v>294832.21333333338</v>
      </c>
      <c r="T80" s="312">
        <v>294832.21333333338</v>
      </c>
      <c r="U80" s="312">
        <v>294832.21333333338</v>
      </c>
      <c r="V80" s="312">
        <v>294832.21333333338</v>
      </c>
      <c r="W80" s="312">
        <v>294832.21333333338</v>
      </c>
      <c r="X80" s="312">
        <v>294832.21333333338</v>
      </c>
      <c r="Y80" s="312">
        <v>294832.21333333338</v>
      </c>
      <c r="Z80" s="312">
        <v>294832.21333333338</v>
      </c>
      <c r="AA80" s="312">
        <v>294832.21333333338</v>
      </c>
      <c r="AB80" s="312">
        <v>294832.21333333338</v>
      </c>
      <c r="AC80" s="312">
        <v>294832.21333333338</v>
      </c>
      <c r="AD80" s="312">
        <v>294832.21333333338</v>
      </c>
      <c r="AE80" s="312">
        <v>294832.21333333338</v>
      </c>
      <c r="AF80" s="312">
        <v>294832.21333333338</v>
      </c>
      <c r="AG80" s="312">
        <v>294832.21333333338</v>
      </c>
      <c r="AH80" s="312">
        <v>294832.21333333338</v>
      </c>
      <c r="AI80" s="312">
        <v>294832.21333333338</v>
      </c>
      <c r="AJ80" s="312">
        <v>294832.21333333338</v>
      </c>
      <c r="AK80" s="312">
        <v>294832.21333333338</v>
      </c>
      <c r="AL80" s="312">
        <v>294832.21333333338</v>
      </c>
      <c r="AM80" s="312">
        <v>294832.21333333338</v>
      </c>
      <c r="AN80" s="312">
        <v>294832.21333333338</v>
      </c>
      <c r="AO80" s="312">
        <v>294832.21333333338</v>
      </c>
      <c r="AP80" s="312">
        <v>294832.21333333338</v>
      </c>
      <c r="AQ80" s="312">
        <v>294832.21333333338</v>
      </c>
      <c r="AR80" s="312">
        <v>294832.21333333338</v>
      </c>
      <c r="AS80" s="312">
        <v>294832.21333333338</v>
      </c>
      <c r="AT80" s="312">
        <v>294832.21333333338</v>
      </c>
      <c r="AU80" s="312">
        <v>294832.21333333338</v>
      </c>
      <c r="AV80" s="312">
        <v>294832.21333333338</v>
      </c>
      <c r="AW80" s="312">
        <v>294832.21333333338</v>
      </c>
      <c r="AX80" s="312">
        <v>294832.21333333338</v>
      </c>
      <c r="AY80" s="312">
        <v>294832.21333333338</v>
      </c>
      <c r="AZ80" s="312">
        <v>294832.21333333338</v>
      </c>
      <c r="BA80" s="312" t="s">
        <v>642</v>
      </c>
      <c r="BB80" s="312" t="s">
        <v>642</v>
      </c>
      <c r="BC80" s="312" t="s">
        <v>642</v>
      </c>
      <c r="BD80" s="312" t="s">
        <v>642</v>
      </c>
      <c r="BE80" s="312" t="s">
        <v>642</v>
      </c>
      <c r="BF80" s="312" t="s">
        <v>642</v>
      </c>
      <c r="BG80" s="312" t="s">
        <v>642</v>
      </c>
      <c r="BH80" s="312" t="s">
        <v>642</v>
      </c>
      <c r="BI80" s="312" t="s">
        <v>642</v>
      </c>
    </row>
    <row r="81" spans="1:61" x14ac:dyDescent="0.25">
      <c r="A81" s="313" t="s">
        <v>308</v>
      </c>
      <c r="B81" s="312">
        <v>0</v>
      </c>
      <c r="C81" s="312">
        <v>0</v>
      </c>
      <c r="D81" s="312">
        <v>0</v>
      </c>
      <c r="E81" s="312">
        <v>0</v>
      </c>
      <c r="F81" s="312">
        <v>0</v>
      </c>
      <c r="G81" s="312">
        <v>0</v>
      </c>
      <c r="H81" s="312">
        <v>0</v>
      </c>
      <c r="I81" s="312">
        <v>0</v>
      </c>
      <c r="J81" s="312">
        <v>0</v>
      </c>
      <c r="K81" s="312">
        <v>0</v>
      </c>
      <c r="L81" s="312">
        <v>0</v>
      </c>
      <c r="M81" s="312">
        <v>0</v>
      </c>
      <c r="N81" s="312">
        <v>0</v>
      </c>
      <c r="O81" s="312">
        <v>0</v>
      </c>
      <c r="P81" s="312">
        <v>0</v>
      </c>
      <c r="Q81" s="312">
        <v>0</v>
      </c>
      <c r="R81" s="312">
        <v>0</v>
      </c>
      <c r="S81" s="312">
        <v>0</v>
      </c>
      <c r="T81" s="312">
        <v>0</v>
      </c>
      <c r="U81" s="312">
        <v>0</v>
      </c>
      <c r="V81" s="312">
        <v>0</v>
      </c>
      <c r="W81" s="312">
        <v>0</v>
      </c>
      <c r="X81" s="312">
        <v>0</v>
      </c>
      <c r="Y81" s="312">
        <v>0</v>
      </c>
      <c r="Z81" s="312">
        <v>0</v>
      </c>
      <c r="AA81" s="312">
        <v>0</v>
      </c>
      <c r="AB81" s="312">
        <v>0</v>
      </c>
      <c r="AC81" s="312">
        <v>0</v>
      </c>
      <c r="AD81" s="312">
        <v>0</v>
      </c>
      <c r="AE81" s="312">
        <v>0</v>
      </c>
      <c r="AF81" s="312">
        <v>0</v>
      </c>
      <c r="AG81" s="312">
        <v>0</v>
      </c>
      <c r="AH81" s="312">
        <v>0</v>
      </c>
      <c r="AI81" s="312">
        <v>0</v>
      </c>
      <c r="AJ81" s="312">
        <v>0</v>
      </c>
      <c r="AK81" s="312">
        <v>0</v>
      </c>
      <c r="AL81" s="312">
        <v>0</v>
      </c>
      <c r="AM81" s="312">
        <v>0</v>
      </c>
      <c r="AN81" s="312">
        <v>0</v>
      </c>
      <c r="AO81" s="312">
        <v>0</v>
      </c>
      <c r="AP81" s="312">
        <v>0</v>
      </c>
      <c r="AQ81" s="312">
        <v>0</v>
      </c>
      <c r="AR81" s="312">
        <v>0</v>
      </c>
      <c r="AS81" s="312">
        <v>0</v>
      </c>
      <c r="AT81" s="312">
        <v>0</v>
      </c>
      <c r="AU81" s="312">
        <v>0</v>
      </c>
      <c r="AV81" s="312">
        <v>0</v>
      </c>
      <c r="AW81" s="312">
        <v>0</v>
      </c>
      <c r="AX81" s="312">
        <v>0</v>
      </c>
      <c r="AY81" s="312">
        <v>0</v>
      </c>
      <c r="AZ81" s="312">
        <v>0</v>
      </c>
      <c r="BA81" s="312">
        <v>0</v>
      </c>
      <c r="BB81" s="312">
        <v>0</v>
      </c>
      <c r="BC81" s="312">
        <v>0</v>
      </c>
      <c r="BD81" s="312">
        <v>0</v>
      </c>
      <c r="BE81" s="312">
        <v>0</v>
      </c>
      <c r="BF81" s="312">
        <v>0</v>
      </c>
      <c r="BG81" s="312">
        <v>0</v>
      </c>
      <c r="BH81" s="312">
        <v>0</v>
      </c>
      <c r="BI81" s="312">
        <v>0</v>
      </c>
    </row>
    <row r="82" spans="1:61" x14ac:dyDescent="0.25">
      <c r="A82" s="313" t="s">
        <v>307</v>
      </c>
      <c r="B82" s="312">
        <v>0</v>
      </c>
      <c r="C82" s="312">
        <v>-1567070.7500902729</v>
      </c>
      <c r="D82" s="312">
        <v>-1567933.7877801007</v>
      </c>
      <c r="E82" s="312">
        <v>-1568801.1035173535</v>
      </c>
      <c r="F82" s="312">
        <v>-1569674.9797963621</v>
      </c>
      <c r="G82" s="312">
        <v>-1570555.6134721702</v>
      </c>
      <c r="H82" s="312">
        <v>-1571443.2072217036</v>
      </c>
      <c r="I82" s="312">
        <v>-1572337.9698483367</v>
      </c>
      <c r="J82" s="312">
        <v>-1573240.1164369956</v>
      </c>
      <c r="K82" s="312">
        <v>-1574149.8685092535</v>
      </c>
      <c r="L82" s="312">
        <v>-1575067.4542172123</v>
      </c>
      <c r="M82" s="312">
        <v>-1575993.1085373722</v>
      </c>
      <c r="N82" s="312">
        <v>-1576927.0735808276</v>
      </c>
      <c r="O82" s="312">
        <v>-1577869.5986320637</v>
      </c>
      <c r="P82" s="312">
        <v>-1578820.9405366704</v>
      </c>
      <c r="Q82" s="312">
        <v>-1579781.3637401536</v>
      </c>
      <c r="R82" s="312">
        <v>-1580751.1407144368</v>
      </c>
      <c r="S82" s="312">
        <v>-1581730.552074194</v>
      </c>
      <c r="T82" s="312">
        <v>-1582719.8868482783</v>
      </c>
      <c r="U82" s="312">
        <v>-1583719.4427511357</v>
      </c>
      <c r="V82" s="312">
        <v>-1584729.526415471</v>
      </c>
      <c r="W82" s="312">
        <v>-1585750.4536636546</v>
      </c>
      <c r="X82" s="312">
        <v>-1586782.5497791618</v>
      </c>
      <c r="Y82" s="312">
        <v>-1587826.1498555467</v>
      </c>
      <c r="Z82" s="312">
        <v>-1588881.5990290791</v>
      </c>
      <c r="AA82" s="312">
        <v>-1589949.2527501881</v>
      </c>
      <c r="AB82" s="312">
        <v>-1591029.4771324173</v>
      </c>
      <c r="AC82" s="312">
        <v>-1592122.6493402049</v>
      </c>
      <c r="AD82" s="312">
        <v>-1593229.1577827111</v>
      </c>
      <c r="AE82" s="312">
        <v>-1594349.4025403932</v>
      </c>
      <c r="AF82" s="312">
        <v>-1595483.7957139537</v>
      </c>
      <c r="AG82" s="312">
        <v>-1596632.7617733106</v>
      </c>
      <c r="AH82" s="312">
        <v>-1597796.7379065976</v>
      </c>
      <c r="AI82" s="312">
        <v>-1598976.1743691042</v>
      </c>
      <c r="AJ82" s="312">
        <v>-1600171.5350261629</v>
      </c>
      <c r="AK82" s="312">
        <v>-1601383.2975469977</v>
      </c>
      <c r="AL82" s="312">
        <v>-1602611.954025127</v>
      </c>
      <c r="AM82" s="312">
        <v>-1603858.0112885833</v>
      </c>
      <c r="AN82" s="312">
        <v>-1605121.9913264215</v>
      </c>
      <c r="AO82" s="312">
        <v>-1606404.4318315536</v>
      </c>
      <c r="AP82" s="312">
        <v>-1607705.886627309</v>
      </c>
      <c r="AQ82" s="312">
        <v>-1609026.9261714965</v>
      </c>
      <c r="AR82" s="312">
        <v>-1610368.1379441321</v>
      </c>
      <c r="AS82" s="312">
        <v>-1611730.1271454096</v>
      </c>
      <c r="AT82" s="312">
        <v>-1613113.5171222389</v>
      </c>
      <c r="AU82" s="312">
        <v>-1614518.9498723</v>
      </c>
      <c r="AV82" s="312">
        <v>-1615947.0866644382</v>
      </c>
      <c r="AW82" s="312">
        <v>-1617398.6086203009</v>
      </c>
      <c r="AX82" s="312">
        <v>-1618874.2173347324</v>
      </c>
      <c r="AY82" s="312">
        <v>-1620374.6353798658</v>
      </c>
      <c r="AZ82" s="312">
        <v>-1621900.6070418209</v>
      </c>
      <c r="BA82" s="312"/>
      <c r="BB82" s="312"/>
      <c r="BC82" s="312"/>
      <c r="BD82" s="312"/>
      <c r="BE82" s="312"/>
      <c r="BF82" s="312"/>
      <c r="BG82" s="312"/>
      <c r="BH82" s="312"/>
      <c r="BI82" s="312"/>
    </row>
    <row r="83" spans="1:61" x14ac:dyDescent="0.25">
      <c r="A83" s="313" t="s">
        <v>306</v>
      </c>
      <c r="B83" s="320">
        <v>-2948322.1333333338</v>
      </c>
      <c r="C83" s="320">
        <v>1690251.6488209395</v>
      </c>
      <c r="D83" s="320">
        <v>1258070.4845123943</v>
      </c>
      <c r="E83" s="320">
        <v>0</v>
      </c>
      <c r="F83" s="320">
        <v>0</v>
      </c>
      <c r="G83" s="320">
        <v>0</v>
      </c>
      <c r="H83" s="320">
        <v>0</v>
      </c>
      <c r="I83" s="320">
        <v>0</v>
      </c>
      <c r="J83" s="320">
        <v>0</v>
      </c>
      <c r="K83" s="320">
        <v>0</v>
      </c>
      <c r="L83" s="320">
        <v>0</v>
      </c>
      <c r="M83" s="320">
        <v>0</v>
      </c>
      <c r="N83" s="320">
        <v>0</v>
      </c>
      <c r="O83" s="320">
        <v>0</v>
      </c>
      <c r="P83" s="320">
        <v>0</v>
      </c>
      <c r="Q83" s="320">
        <v>0</v>
      </c>
      <c r="R83" s="320">
        <v>0</v>
      </c>
      <c r="S83" s="320">
        <v>0</v>
      </c>
      <c r="T83" s="320">
        <v>0</v>
      </c>
      <c r="U83" s="320">
        <v>0</v>
      </c>
      <c r="V83" s="320">
        <v>0</v>
      </c>
      <c r="W83" s="320">
        <v>0</v>
      </c>
      <c r="X83" s="320">
        <v>0</v>
      </c>
      <c r="Y83" s="320">
        <v>0</v>
      </c>
      <c r="Z83" s="320">
        <v>0</v>
      </c>
      <c r="AA83" s="320">
        <v>0</v>
      </c>
      <c r="AB83" s="320">
        <v>0</v>
      </c>
      <c r="AC83" s="320">
        <v>0</v>
      </c>
      <c r="AD83" s="320">
        <v>0</v>
      </c>
      <c r="AE83" s="320">
        <v>0</v>
      </c>
      <c r="AF83" s="320">
        <v>0</v>
      </c>
      <c r="AG83" s="320">
        <v>0</v>
      </c>
      <c r="AH83" s="320">
        <v>0</v>
      </c>
      <c r="AI83" s="320">
        <v>0</v>
      </c>
      <c r="AJ83" s="320">
        <v>0</v>
      </c>
      <c r="AK83" s="320">
        <v>0</v>
      </c>
      <c r="AL83" s="320">
        <v>0</v>
      </c>
      <c r="AM83" s="320">
        <v>0</v>
      </c>
      <c r="AN83" s="320">
        <v>0</v>
      </c>
      <c r="AO83" s="320">
        <v>0</v>
      </c>
      <c r="AP83" s="320">
        <v>0</v>
      </c>
      <c r="AQ83" s="320">
        <v>0</v>
      </c>
      <c r="AR83" s="320">
        <v>0</v>
      </c>
      <c r="AS83" s="320">
        <v>0</v>
      </c>
      <c r="AT83" s="320">
        <v>0</v>
      </c>
      <c r="AU83" s="320">
        <v>0</v>
      </c>
      <c r="AV83" s="320">
        <v>0</v>
      </c>
      <c r="AW83" s="320">
        <v>0</v>
      </c>
      <c r="AX83" s="320">
        <v>0</v>
      </c>
      <c r="AY83" s="320">
        <v>0</v>
      </c>
      <c r="AZ83" s="320">
        <v>0</v>
      </c>
      <c r="BA83" s="320">
        <v>0</v>
      </c>
      <c r="BB83" s="320">
        <v>0</v>
      </c>
      <c r="BC83" s="320">
        <v>0</v>
      </c>
      <c r="BD83" s="320">
        <v>0</v>
      </c>
      <c r="BE83" s="320">
        <v>0</v>
      </c>
      <c r="BF83" s="320">
        <v>0</v>
      </c>
      <c r="BG83" s="320">
        <v>0</v>
      </c>
      <c r="BH83" s="320">
        <v>0</v>
      </c>
      <c r="BI83" s="320">
        <v>0</v>
      </c>
    </row>
    <row r="84" spans="1:61" x14ac:dyDescent="0.25">
      <c r="A84" s="313" t="s">
        <v>305</v>
      </c>
      <c r="B84" s="312">
        <v>0</v>
      </c>
      <c r="C84" s="312">
        <v>0</v>
      </c>
      <c r="D84" s="312">
        <v>0</v>
      </c>
      <c r="E84" s="312">
        <v>0</v>
      </c>
      <c r="F84" s="312">
        <v>0</v>
      </c>
      <c r="G84" s="312">
        <v>0</v>
      </c>
      <c r="H84" s="312">
        <v>0</v>
      </c>
      <c r="I84" s="312">
        <v>0</v>
      </c>
      <c r="J84" s="312">
        <v>0</v>
      </c>
      <c r="K84" s="312">
        <v>0</v>
      </c>
      <c r="L84" s="312">
        <v>0</v>
      </c>
      <c r="M84" s="312">
        <v>0</v>
      </c>
      <c r="N84" s="312">
        <v>0</v>
      </c>
      <c r="O84" s="312">
        <v>0</v>
      </c>
      <c r="P84" s="312">
        <v>0</v>
      </c>
      <c r="Q84" s="312">
        <v>0</v>
      </c>
      <c r="R84" s="312">
        <v>0</v>
      </c>
      <c r="S84" s="312">
        <v>0</v>
      </c>
      <c r="T84" s="312">
        <v>0</v>
      </c>
      <c r="U84" s="312">
        <v>0</v>
      </c>
      <c r="V84" s="312">
        <v>0</v>
      </c>
      <c r="W84" s="312">
        <v>0</v>
      </c>
      <c r="X84" s="312">
        <v>0</v>
      </c>
      <c r="Y84" s="312">
        <v>0</v>
      </c>
      <c r="Z84" s="312">
        <v>0</v>
      </c>
      <c r="AA84" s="312">
        <v>0</v>
      </c>
      <c r="AB84" s="312">
        <v>0</v>
      </c>
      <c r="AC84" s="312">
        <v>0</v>
      </c>
      <c r="AD84" s="312">
        <v>0</v>
      </c>
      <c r="AE84" s="312">
        <v>0</v>
      </c>
      <c r="AF84" s="312">
        <v>0</v>
      </c>
      <c r="AG84" s="312">
        <v>0</v>
      </c>
      <c r="AH84" s="312">
        <v>0</v>
      </c>
      <c r="AI84" s="312">
        <v>0</v>
      </c>
      <c r="AJ84" s="312">
        <v>0</v>
      </c>
      <c r="AK84" s="312">
        <v>0</v>
      </c>
      <c r="AL84" s="312">
        <v>0</v>
      </c>
      <c r="AM84" s="312">
        <v>0</v>
      </c>
      <c r="AN84" s="312">
        <v>0</v>
      </c>
      <c r="AO84" s="312">
        <v>0</v>
      </c>
      <c r="AP84" s="312">
        <v>0</v>
      </c>
      <c r="AQ84" s="312">
        <v>0</v>
      </c>
      <c r="AR84" s="312">
        <v>0</v>
      </c>
      <c r="AS84" s="312">
        <v>0</v>
      </c>
      <c r="AT84" s="312">
        <v>0</v>
      </c>
      <c r="AU84" s="312">
        <v>0</v>
      </c>
      <c r="AV84" s="312">
        <v>0</v>
      </c>
      <c r="AW84" s="312">
        <v>0</v>
      </c>
      <c r="AX84" s="312">
        <v>0</v>
      </c>
      <c r="AY84" s="312">
        <v>0</v>
      </c>
      <c r="AZ84" s="312">
        <v>0</v>
      </c>
      <c r="BA84" s="312" t="s">
        <v>536</v>
      </c>
      <c r="BB84" s="312" t="s">
        <v>536</v>
      </c>
      <c r="BC84" s="312" t="s">
        <v>536</v>
      </c>
      <c r="BD84" s="312" t="s">
        <v>536</v>
      </c>
      <c r="BE84" s="312" t="s">
        <v>536</v>
      </c>
      <c r="BF84" s="312" t="s">
        <v>536</v>
      </c>
      <c r="BG84" s="312" t="s">
        <v>536</v>
      </c>
      <c r="BH84" s="312" t="s">
        <v>536</v>
      </c>
      <c r="BI84" s="312" t="s">
        <v>536</v>
      </c>
    </row>
    <row r="85" spans="1:61" x14ac:dyDescent="0.25">
      <c r="A85" s="313" t="s">
        <v>304</v>
      </c>
      <c r="B85" s="312">
        <v>-14741610.666666668</v>
      </c>
      <c r="C85" s="312">
        <v>0</v>
      </c>
      <c r="D85" s="312">
        <v>0</v>
      </c>
      <c r="E85" s="312">
        <v>0</v>
      </c>
      <c r="F85" s="312">
        <v>0</v>
      </c>
      <c r="G85" s="312">
        <v>0</v>
      </c>
      <c r="H85" s="312">
        <v>0</v>
      </c>
      <c r="I85" s="312">
        <v>0</v>
      </c>
      <c r="J85" s="312">
        <v>0</v>
      </c>
      <c r="K85" s="312">
        <v>0</v>
      </c>
      <c r="L85" s="312">
        <v>0</v>
      </c>
      <c r="M85" s="312">
        <v>0</v>
      </c>
      <c r="N85" s="312">
        <v>0</v>
      </c>
      <c r="O85" s="312">
        <v>0</v>
      </c>
      <c r="P85" s="312">
        <v>0</v>
      </c>
      <c r="Q85" s="312">
        <v>0</v>
      </c>
      <c r="R85" s="312">
        <v>0</v>
      </c>
      <c r="S85" s="312">
        <v>0</v>
      </c>
      <c r="T85" s="312">
        <v>0</v>
      </c>
      <c r="U85" s="312">
        <v>0</v>
      </c>
      <c r="V85" s="312">
        <v>0</v>
      </c>
      <c r="W85" s="312">
        <v>0</v>
      </c>
      <c r="X85" s="312">
        <v>0</v>
      </c>
      <c r="Y85" s="312">
        <v>0</v>
      </c>
      <c r="Z85" s="312">
        <v>0</v>
      </c>
      <c r="AA85" s="312">
        <v>0</v>
      </c>
      <c r="AB85" s="312">
        <v>0</v>
      </c>
      <c r="AC85" s="312">
        <v>0</v>
      </c>
      <c r="AD85" s="312">
        <v>0</v>
      </c>
      <c r="AE85" s="312">
        <v>0</v>
      </c>
      <c r="AF85" s="312">
        <v>0</v>
      </c>
      <c r="AG85" s="312">
        <v>0</v>
      </c>
      <c r="AH85" s="312">
        <v>0</v>
      </c>
      <c r="AI85" s="312">
        <v>0</v>
      </c>
      <c r="AJ85" s="312">
        <v>0</v>
      </c>
      <c r="AK85" s="312">
        <v>0</v>
      </c>
      <c r="AL85" s="312">
        <v>0</v>
      </c>
      <c r="AM85" s="312">
        <v>0</v>
      </c>
      <c r="AN85" s="312">
        <v>0</v>
      </c>
      <c r="AO85" s="312">
        <v>0</v>
      </c>
      <c r="AP85" s="312">
        <v>0</v>
      </c>
      <c r="AQ85" s="312">
        <v>0</v>
      </c>
      <c r="AR85" s="312">
        <v>0</v>
      </c>
      <c r="AS85" s="312">
        <v>0</v>
      </c>
      <c r="AT85" s="312">
        <v>0</v>
      </c>
      <c r="AU85" s="312">
        <v>0</v>
      </c>
      <c r="AV85" s="312">
        <v>0</v>
      </c>
      <c r="AW85" s="312">
        <v>0</v>
      </c>
      <c r="AX85" s="312">
        <v>0</v>
      </c>
      <c r="AY85" s="312">
        <v>0</v>
      </c>
      <c r="AZ85" s="312">
        <v>0</v>
      </c>
      <c r="BA85" s="312">
        <v>1</v>
      </c>
      <c r="BB85" s="312">
        <v>2</v>
      </c>
      <c r="BC85" s="312">
        <v>3</v>
      </c>
      <c r="BD85" s="312">
        <v>4</v>
      </c>
      <c r="BE85" s="312">
        <v>5</v>
      </c>
      <c r="BF85" s="312">
        <v>6</v>
      </c>
      <c r="BG85" s="312">
        <v>7</v>
      </c>
      <c r="BH85" s="312">
        <v>8</v>
      </c>
      <c r="BI85" s="312">
        <v>9</v>
      </c>
    </row>
    <row r="86" spans="1:61" x14ac:dyDescent="0.25">
      <c r="A86" s="313" t="s">
        <v>303</v>
      </c>
      <c r="B86" s="312">
        <v>0</v>
      </c>
      <c r="C86" s="312">
        <v>0</v>
      </c>
      <c r="D86" s="312">
        <v>0</v>
      </c>
      <c r="E86" s="312">
        <v>0</v>
      </c>
      <c r="F86" s="312">
        <v>0</v>
      </c>
      <c r="G86" s="312">
        <v>0</v>
      </c>
      <c r="H86" s="312">
        <v>0</v>
      </c>
      <c r="I86" s="312">
        <v>0</v>
      </c>
      <c r="J86" s="312">
        <v>0</v>
      </c>
      <c r="K86" s="312">
        <v>0</v>
      </c>
      <c r="L86" s="312">
        <v>0</v>
      </c>
      <c r="M86" s="312">
        <v>0</v>
      </c>
      <c r="N86" s="312">
        <v>0</v>
      </c>
      <c r="O86" s="312">
        <v>0</v>
      </c>
      <c r="P86" s="312">
        <v>0</v>
      </c>
      <c r="Q86" s="312">
        <v>0</v>
      </c>
      <c r="R86" s="312">
        <v>0</v>
      </c>
      <c r="S86" s="312">
        <v>0</v>
      </c>
      <c r="T86" s="312">
        <v>0</v>
      </c>
      <c r="U86" s="312">
        <v>0</v>
      </c>
      <c r="V86" s="312">
        <v>0</v>
      </c>
      <c r="W86" s="312">
        <v>0</v>
      </c>
      <c r="X86" s="312">
        <v>0</v>
      </c>
      <c r="Y86" s="312">
        <v>0</v>
      </c>
      <c r="Z86" s="312">
        <v>0</v>
      </c>
      <c r="AA86" s="312">
        <v>0</v>
      </c>
      <c r="AB86" s="312">
        <v>0</v>
      </c>
      <c r="AC86" s="312">
        <v>0</v>
      </c>
      <c r="AD86" s="312">
        <v>0</v>
      </c>
      <c r="AE86" s="312">
        <v>0</v>
      </c>
      <c r="AF86" s="312">
        <v>0</v>
      </c>
      <c r="AG86" s="312">
        <v>0</v>
      </c>
      <c r="AH86" s="312">
        <v>0</v>
      </c>
      <c r="AI86" s="312">
        <v>0</v>
      </c>
      <c r="AJ86" s="312">
        <v>0</v>
      </c>
      <c r="AK86" s="312">
        <v>0</v>
      </c>
      <c r="AL86" s="312">
        <v>0</v>
      </c>
      <c r="AM86" s="312">
        <v>0</v>
      </c>
      <c r="AN86" s="312">
        <v>0</v>
      </c>
      <c r="AO86" s="312">
        <v>0</v>
      </c>
      <c r="AP86" s="312">
        <v>0</v>
      </c>
      <c r="AQ86" s="312">
        <v>0</v>
      </c>
      <c r="AR86" s="312">
        <v>0</v>
      </c>
      <c r="AS86" s="312">
        <v>0</v>
      </c>
      <c r="AT86" s="312">
        <v>0</v>
      </c>
      <c r="AU86" s="312">
        <v>0</v>
      </c>
      <c r="AV86" s="312">
        <v>0</v>
      </c>
      <c r="AW86" s="312">
        <v>0</v>
      </c>
      <c r="AX86" s="312">
        <v>0</v>
      </c>
      <c r="AY86" s="312">
        <v>0</v>
      </c>
      <c r="AZ86" s="312">
        <v>0</v>
      </c>
      <c r="BA86" s="312">
        <v>0</v>
      </c>
      <c r="BB86" s="312">
        <v>0</v>
      </c>
      <c r="BC86" s="312">
        <v>0</v>
      </c>
      <c r="BD86" s="312">
        <v>0</v>
      </c>
      <c r="BE86" s="312">
        <v>0</v>
      </c>
      <c r="BF86" s="312">
        <v>0</v>
      </c>
      <c r="BG86" s="312">
        <v>0</v>
      </c>
      <c r="BH86" s="312">
        <v>0</v>
      </c>
      <c r="BI86" s="312">
        <v>0</v>
      </c>
    </row>
    <row r="87" spans="1:61" s="261" customFormat="1" ht="14.25" x14ac:dyDescent="0.25">
      <c r="A87" s="321" t="s">
        <v>302</v>
      </c>
      <c r="B87" s="310">
        <v>-17689932.800000001</v>
      </c>
      <c r="C87" s="310">
        <v>8253366.8625153629</v>
      </c>
      <c r="D87" s="310">
        <v>7824637.848966131</v>
      </c>
      <c r="E87" s="310">
        <v>6570036.627402747</v>
      </c>
      <c r="F87" s="310">
        <v>6573532.1325187804</v>
      </c>
      <c r="G87" s="310">
        <v>6577054.6672220128</v>
      </c>
      <c r="H87" s="310">
        <v>6580605.0422201473</v>
      </c>
      <c r="I87" s="310">
        <v>6584184.0927266814</v>
      </c>
      <c r="J87" s="310">
        <v>6587792.6790813133</v>
      </c>
      <c r="K87" s="310">
        <v>6591431.6873703469</v>
      </c>
      <c r="L87" s="310">
        <v>6595102.0302021801</v>
      </c>
      <c r="M87" s="310">
        <v>6598804.6474828124</v>
      </c>
      <c r="N87" s="310">
        <v>6602540.5076566488</v>
      </c>
      <c r="O87" s="310">
        <v>6606310.6078615785</v>
      </c>
      <c r="P87" s="310">
        <v>6610115.9754800145</v>
      </c>
      <c r="Q87" s="310">
        <v>6613957.6682939474</v>
      </c>
      <c r="R87" s="310">
        <v>6617836.77619108</v>
      </c>
      <c r="S87" s="310">
        <v>6621754.4216301143</v>
      </c>
      <c r="T87" s="310">
        <v>6625711.7607264481</v>
      </c>
      <c r="U87" s="310">
        <v>6629709.9843378812</v>
      </c>
      <c r="V87" s="310">
        <v>6633750.3189952131</v>
      </c>
      <c r="W87" s="310">
        <v>6637834.0279879458</v>
      </c>
      <c r="X87" s="310">
        <v>6641962.4124499802</v>
      </c>
      <c r="Y87" s="310">
        <v>6646136.8127555121</v>
      </c>
      <c r="Z87" s="310">
        <v>6650358.6094496455</v>
      </c>
      <c r="AA87" s="310">
        <v>6654629.2243340779</v>
      </c>
      <c r="AB87" s="310">
        <v>6658950.1218630169</v>
      </c>
      <c r="AC87" s="310">
        <v>6663322.810694145</v>
      </c>
      <c r="AD87" s="310">
        <v>6667748.844464181</v>
      </c>
      <c r="AE87" s="310">
        <v>6672229.8234949149</v>
      </c>
      <c r="AF87" s="310">
        <v>6676767.3961891457</v>
      </c>
      <c r="AG87" s="310">
        <v>6681363.2604265809</v>
      </c>
      <c r="AH87" s="310">
        <v>6686019.1649597101</v>
      </c>
      <c r="AI87" s="310">
        <v>6690736.9108097441</v>
      </c>
      <c r="AJ87" s="310">
        <v>6695518.3534379788</v>
      </c>
      <c r="AK87" s="310">
        <v>6700365.4035213105</v>
      </c>
      <c r="AL87" s="310">
        <v>6705280.0294338483</v>
      </c>
      <c r="AM87" s="310">
        <v>6710264.2584876828</v>
      </c>
      <c r="AN87" s="310">
        <v>6715320.1786390115</v>
      </c>
      <c r="AO87" s="310">
        <v>6720449.9406595454</v>
      </c>
      <c r="AP87" s="310">
        <v>6725655.759842582</v>
      </c>
      <c r="AQ87" s="310">
        <v>6730939.9180193115</v>
      </c>
      <c r="AR87" s="310">
        <v>6736304.7651098426</v>
      </c>
      <c r="AS87" s="310">
        <v>6741752.7219149806</v>
      </c>
      <c r="AT87" s="310">
        <v>6747286.2818223182</v>
      </c>
      <c r="AU87" s="310">
        <v>6752908.0128225479</v>
      </c>
      <c r="AV87" s="310">
        <v>6758620.5599910766</v>
      </c>
      <c r="AW87" s="310">
        <v>6764426.6478145067</v>
      </c>
      <c r="AX87" s="310">
        <v>6770329.0826722402</v>
      </c>
      <c r="AY87" s="310">
        <v>6776330.7548527755</v>
      </c>
      <c r="AZ87" s="310">
        <v>6782434.6415006109</v>
      </c>
      <c r="BA87" s="310" t="s">
        <v>642</v>
      </c>
      <c r="BB87" s="310" t="s">
        <v>642</v>
      </c>
      <c r="BC87" s="310" t="s">
        <v>642</v>
      </c>
      <c r="BD87" s="310" t="s">
        <v>642</v>
      </c>
      <c r="BE87" s="310" t="s">
        <v>642</v>
      </c>
      <c r="BF87" s="310" t="s">
        <v>642</v>
      </c>
      <c r="BG87" s="310" t="s">
        <v>642</v>
      </c>
      <c r="BH87" s="310" t="s">
        <v>642</v>
      </c>
      <c r="BI87" s="310" t="s">
        <v>642</v>
      </c>
    </row>
    <row r="88" spans="1:61" s="261" customFormat="1" ht="14.25" x14ac:dyDescent="0.25">
      <c r="A88" s="321" t="s">
        <v>636</v>
      </c>
      <c r="B88" s="310">
        <v>-17689932.800000001</v>
      </c>
      <c r="C88" s="310">
        <v>-9436565.9374846369</v>
      </c>
      <c r="D88" s="310">
        <v>-1611928.0885185059</v>
      </c>
      <c r="E88" s="310">
        <v>4958108.5388842411</v>
      </c>
      <c r="F88" s="310">
        <v>11531640.671403021</v>
      </c>
      <c r="G88" s="310">
        <v>18108695.338625032</v>
      </c>
      <c r="H88" s="310">
        <v>24689300.380845182</v>
      </c>
      <c r="I88" s="310">
        <v>31273484.473571863</v>
      </c>
      <c r="J88" s="310">
        <v>37861277.152653173</v>
      </c>
      <c r="K88" s="310">
        <v>44452708.840023518</v>
      </c>
      <c r="L88" s="310">
        <v>51047810.870225698</v>
      </c>
      <c r="M88" s="310">
        <v>57646615.51770851</v>
      </c>
      <c r="N88" s="310">
        <v>64249156.025365159</v>
      </c>
      <c r="O88" s="310">
        <v>70855466.633226737</v>
      </c>
      <c r="P88" s="310">
        <v>77465582.608706757</v>
      </c>
      <c r="Q88" s="310">
        <v>84079540.27700071</v>
      </c>
      <c r="R88" s="310">
        <v>90697377.053191796</v>
      </c>
      <c r="S88" s="310">
        <v>97319131.47482191</v>
      </c>
      <c r="T88" s="310">
        <v>103944843.23554836</v>
      </c>
      <c r="U88" s="310">
        <v>110574553.21988624</v>
      </c>
      <c r="V88" s="310">
        <v>117208303.53888145</v>
      </c>
      <c r="W88" s="310">
        <v>123846137.56686939</v>
      </c>
      <c r="X88" s="310">
        <v>130488099.97931938</v>
      </c>
      <c r="Y88" s="310">
        <v>137134236.79207489</v>
      </c>
      <c r="Z88" s="310">
        <v>143784595.40152454</v>
      </c>
      <c r="AA88" s="310">
        <v>150439224.62585863</v>
      </c>
      <c r="AB88" s="310">
        <v>157098174.74772164</v>
      </c>
      <c r="AC88" s="310">
        <v>163761497.5584158</v>
      </c>
      <c r="AD88" s="310">
        <v>170429246.40287998</v>
      </c>
      <c r="AE88" s="310">
        <v>177101476.22637489</v>
      </c>
      <c r="AF88" s="310">
        <v>183778243.62256405</v>
      </c>
      <c r="AG88" s="310">
        <v>190459606.88299063</v>
      </c>
      <c r="AH88" s="310">
        <v>197145626.04795033</v>
      </c>
      <c r="AI88" s="310">
        <v>203836362.95876008</v>
      </c>
      <c r="AJ88" s="310">
        <v>210531881.31219807</v>
      </c>
      <c r="AK88" s="310">
        <v>217232246.71571937</v>
      </c>
      <c r="AL88" s="310">
        <v>223937526.74515322</v>
      </c>
      <c r="AM88" s="310">
        <v>230647791.00364089</v>
      </c>
      <c r="AN88" s="310">
        <v>237363111.18227991</v>
      </c>
      <c r="AO88" s="310">
        <v>244083561.12293947</v>
      </c>
      <c r="AP88" s="310">
        <v>250809216.88278204</v>
      </c>
      <c r="AQ88" s="310">
        <v>257540156.80080137</v>
      </c>
      <c r="AR88" s="310">
        <v>264276461.5659112</v>
      </c>
      <c r="AS88" s="310">
        <v>271018214.28782618</v>
      </c>
      <c r="AT88" s="310">
        <v>277765500.5696485</v>
      </c>
      <c r="AU88" s="310">
        <v>284518408.58247107</v>
      </c>
      <c r="AV88" s="310">
        <v>291277029.14246213</v>
      </c>
      <c r="AW88" s="310">
        <v>298041455.79027665</v>
      </c>
      <c r="AX88" s="310">
        <v>304811784.87294888</v>
      </c>
      <c r="AY88" s="310">
        <v>311588115.62780166</v>
      </c>
      <c r="AZ88" s="310">
        <v>318370550.26930225</v>
      </c>
      <c r="BA88" s="310" t="s">
        <v>642</v>
      </c>
      <c r="BB88" s="310" t="s">
        <v>642</v>
      </c>
      <c r="BC88" s="310" t="s">
        <v>642</v>
      </c>
      <c r="BD88" s="310" t="s">
        <v>642</v>
      </c>
      <c r="BE88" s="310" t="s">
        <v>642</v>
      </c>
      <c r="BF88" s="310" t="s">
        <v>642</v>
      </c>
      <c r="BG88" s="310" t="s">
        <v>642</v>
      </c>
      <c r="BH88" s="310" t="s">
        <v>642</v>
      </c>
      <c r="BI88" s="310" t="s">
        <v>642</v>
      </c>
    </row>
    <row r="89" spans="1:61" x14ac:dyDescent="0.25">
      <c r="A89" s="322" t="s">
        <v>301</v>
      </c>
      <c r="B89" s="323">
        <v>1</v>
      </c>
      <c r="C89" s="323">
        <v>0.88105726872246692</v>
      </c>
      <c r="D89" s="323">
        <v>0.77626191076869333</v>
      </c>
      <c r="E89" s="323">
        <v>0.68393119891514842</v>
      </c>
      <c r="F89" s="323">
        <v>0.60258255411026285</v>
      </c>
      <c r="G89" s="323">
        <v>0.53090973930419638</v>
      </c>
      <c r="H89" s="323">
        <v>0.4677618848495122</v>
      </c>
      <c r="I89" s="323">
        <v>0.41212500867798435</v>
      </c>
      <c r="J89" s="323">
        <v>0.3631057345180479</v>
      </c>
      <c r="K89" s="323">
        <v>0.31991694671193649</v>
      </c>
      <c r="L89" s="323">
        <v>0.28186515128804979</v>
      </c>
      <c r="M89" s="323">
        <v>0.24833934034189409</v>
      </c>
      <c r="N89" s="323">
        <v>0.21880118091796832</v>
      </c>
      <c r="O89" s="323">
        <v>0.19277637085283555</v>
      </c>
      <c r="P89" s="323">
        <v>0.16984702277782865</v>
      </c>
      <c r="Q89" s="323">
        <v>0.14964495398927638</v>
      </c>
      <c r="R89" s="323">
        <v>0.13184577443989109</v>
      </c>
      <c r="S89" s="323">
        <v>0.11616367792060887</v>
      </c>
      <c r="T89" s="323">
        <v>0.102346852793488</v>
      </c>
      <c r="U89" s="323">
        <v>9.0173438584570942E-2</v>
      </c>
      <c r="V89" s="323">
        <v>7.9447963510635183E-2</v>
      </c>
      <c r="W89" s="323">
        <v>6.999820573624245E-2</v>
      </c>
      <c r="X89" s="323">
        <v>6.1672427961447097E-2</v>
      </c>
      <c r="Y89" s="323">
        <v>5.4336940935195678E-2</v>
      </c>
      <c r="Z89" s="323">
        <v>4.7873956771097514E-2</v>
      </c>
      <c r="AA89" s="323">
        <v>4.2179697595680632E-2</v>
      </c>
      <c r="AB89" s="323">
        <v>3.7162729159189986E-2</v>
      </c>
      <c r="AC89" s="323">
        <v>3.2742492651268711E-2</v>
      </c>
      <c r="AD89" s="323">
        <v>2.8848011146492256E-2</v>
      </c>
      <c r="AE89" s="323">
        <v>2.5416749908803746E-2</v>
      </c>
      <c r="AF89" s="323">
        <v>2.239361225445264E-2</v>
      </c>
      <c r="AG89" s="323">
        <v>1.9730054849738013E-2</v>
      </c>
      <c r="AH89" s="323">
        <v>1.7383308237654636E-2</v>
      </c>
      <c r="AI89" s="323">
        <v>1.5315690077228756E-2</v>
      </c>
      <c r="AJ89" s="323">
        <v>1.3494000068042956E-2</v>
      </c>
      <c r="AK89" s="323">
        <v>1.1888986844090711E-2</v>
      </c>
      <c r="AL89" s="323">
        <v>1.0474878276731903E-2</v>
      </c>
      <c r="AM89" s="323">
        <v>9.228967644697713E-3</v>
      </c>
      <c r="AN89" s="323">
        <v>8.1312490261653842E-3</v>
      </c>
      <c r="AO89" s="323">
        <v>7.1640960582954934E-3</v>
      </c>
      <c r="AP89" s="323">
        <v>6.3119789059872195E-3</v>
      </c>
      <c r="AQ89" s="323">
        <v>5.5612148951429243E-3</v>
      </c>
      <c r="AR89" s="323">
        <v>4.8997488062933253E-3</v>
      </c>
      <c r="AS89" s="323">
        <v>4.3169593006989653E-3</v>
      </c>
      <c r="AT89" s="323">
        <v>3.8034883706598811E-3</v>
      </c>
      <c r="AU89" s="323">
        <v>3.3510910754712612E-3</v>
      </c>
      <c r="AV89" s="323">
        <v>2.9525031501949437E-3</v>
      </c>
      <c r="AW89" s="323">
        <v>2.6013243614052368E-3</v>
      </c>
      <c r="AX89" s="323">
        <v>2.2919157369209139E-3</v>
      </c>
      <c r="AY89" s="323">
        <v>2.0193090193135802E-3</v>
      </c>
      <c r="AZ89" s="323">
        <v>1.7791268892630662E-3</v>
      </c>
      <c r="BA89" s="323" t="s">
        <v>642</v>
      </c>
      <c r="BB89" s="323" t="s">
        <v>642</v>
      </c>
      <c r="BC89" s="323" t="s">
        <v>642</v>
      </c>
      <c r="BD89" s="323" t="s">
        <v>642</v>
      </c>
      <c r="BE89" s="323" t="s">
        <v>642</v>
      </c>
      <c r="BF89" s="323" t="s">
        <v>642</v>
      </c>
      <c r="BG89" s="323" t="s">
        <v>642</v>
      </c>
      <c r="BH89" s="323" t="s">
        <v>642</v>
      </c>
      <c r="BI89" s="323" t="s">
        <v>642</v>
      </c>
    </row>
    <row r="90" spans="1:61" s="261" customFormat="1" ht="14.25" x14ac:dyDescent="0.25">
      <c r="A90" s="324" t="s">
        <v>637</v>
      </c>
      <c r="B90" s="325">
        <v>-17689932.800000001</v>
      </c>
      <c r="C90" s="325">
        <v>7271688.8656523023</v>
      </c>
      <c r="D90" s="325">
        <v>6073968.3277114872</v>
      </c>
      <c r="E90" s="325">
        <v>4493453.0274959989</v>
      </c>
      <c r="F90" s="325">
        <v>3961095.7819390497</v>
      </c>
      <c r="G90" s="325">
        <v>3491822.3787642871</v>
      </c>
      <c r="H90" s="325">
        <v>3078156.2179990998</v>
      </c>
      <c r="I90" s="325">
        <v>2713506.9263524301</v>
      </c>
      <c r="J90" s="325">
        <v>2392065.2995904391</v>
      </c>
      <c r="K90" s="325">
        <v>2108710.6998838289</v>
      </c>
      <c r="L90" s="325">
        <v>1858929.4315030619</v>
      </c>
      <c r="M90" s="325">
        <v>1638742.7932009066</v>
      </c>
      <c r="N90" s="325">
        <v>1444643.6601339967</v>
      </c>
      <c r="O90" s="325">
        <v>1273540.5837101452</v>
      </c>
      <c r="P90" s="325">
        <v>1122708.5186514431</v>
      </c>
      <c r="Q90" s="325">
        <v>989745.39095886948</v>
      </c>
      <c r="R90" s="325">
        <v>872533.81487370515</v>
      </c>
      <c r="S90" s="325">
        <v>769207.34790360834</v>
      </c>
      <c r="T90" s="325">
        <v>678120.74622715195</v>
      </c>
      <c r="U90" s="325">
        <v>597823.74610620877</v>
      </c>
      <c r="V90" s="325">
        <v>527037.95328219619</v>
      </c>
      <c r="W90" s="325">
        <v>464636.47193413117</v>
      </c>
      <c r="X90" s="325">
        <v>409625.9484044608</v>
      </c>
      <c r="Y90" s="325">
        <v>361130.74344192591</v>
      </c>
      <c r="Z90" s="325">
        <v>318378.98058108852</v>
      </c>
      <c r="AA90" s="325">
        <v>280690.24829379015</v>
      </c>
      <c r="AB90" s="325">
        <v>247464.75986335045</v>
      </c>
      <c r="AC90" s="325">
        <v>218173.79816218422</v>
      </c>
      <c r="AD90" s="325">
        <v>192351.29298711356</v>
      </c>
      <c r="AE90" s="325">
        <v>169586.39675783203</v>
      </c>
      <c r="AF90" s="325">
        <v>149516.94018343108</v>
      </c>
      <c r="AG90" s="325">
        <v>131823.66359924086</v>
      </c>
      <c r="AH90" s="325">
        <v>116225.1320273609</v>
      </c>
      <c r="AI90" s="325">
        <v>102473.25291423697</v>
      </c>
      <c r="AJ90" s="325">
        <v>90349.325116874941</v>
      </c>
      <c r="AK90" s="325">
        <v>79660.556133065416</v>
      </c>
      <c r="AL90" s="325">
        <v>70236.992119720875</v>
      </c>
      <c r="AM90" s="325">
        <v>61928.811728954315</v>
      </c>
      <c r="AN90" s="325">
        <v>54603.940662947214</v>
      </c>
      <c r="AO90" s="325">
        <v>48145.948929851234</v>
      </c>
      <c r="AP90" s="325">
        <v>42452.197285057824</v>
      </c>
      <c r="AQ90" s="325">
        <v>37432.203330401091</v>
      </c>
      <c r="AR90" s="325">
        <v>33006.20123167499</v>
      </c>
      <c r="AS90" s="325">
        <v>29103.872115883441</v>
      </c>
      <c r="AT90" s="325">
        <v>25663.224906424137</v>
      </c>
      <c r="AU90" s="325">
        <v>22629.609775248009</v>
      </c>
      <c r="AV90" s="325">
        <v>19954.84849434597</v>
      </c>
      <c r="AW90" s="325">
        <v>17596.46782989864</v>
      </c>
      <c r="AX90" s="325">
        <v>15517.023768709842</v>
      </c>
      <c r="AY90" s="325">
        <v>13683.505811126211</v>
      </c>
      <c r="AZ90" s="325">
        <v>12066.811845363041</v>
      </c>
      <c r="BA90" s="325" t="s">
        <v>642</v>
      </c>
      <c r="BB90" s="325" t="s">
        <v>642</v>
      </c>
      <c r="BC90" s="325" t="s">
        <v>642</v>
      </c>
      <c r="BD90" s="325" t="s">
        <v>642</v>
      </c>
      <c r="BE90" s="325" t="s">
        <v>642</v>
      </c>
      <c r="BF90" s="325" t="s">
        <v>642</v>
      </c>
      <c r="BG90" s="325" t="s">
        <v>642</v>
      </c>
      <c r="BH90" s="325" t="s">
        <v>642</v>
      </c>
      <c r="BI90" s="325" t="s">
        <v>642</v>
      </c>
    </row>
    <row r="91" spans="1:61" s="261" customFormat="1" ht="14.25" x14ac:dyDescent="0.25">
      <c r="A91" s="324" t="s">
        <v>638</v>
      </c>
      <c r="B91" s="325">
        <v>-17689932.800000001</v>
      </c>
      <c r="C91" s="325">
        <v>-10418243.934347698</v>
      </c>
      <c r="D91" s="325">
        <v>-4344275.6066362113</v>
      </c>
      <c r="E91" s="325">
        <v>149177.42085978761</v>
      </c>
      <c r="F91" s="325">
        <v>4110273.2027988373</v>
      </c>
      <c r="G91" s="325">
        <v>7602095.5815631244</v>
      </c>
      <c r="H91" s="325">
        <v>10680251.799562223</v>
      </c>
      <c r="I91" s="325">
        <v>13393758.725914653</v>
      </c>
      <c r="J91" s="325">
        <v>15785824.025505092</v>
      </c>
      <c r="K91" s="325">
        <v>17894534.725388922</v>
      </c>
      <c r="L91" s="325">
        <v>19753464.156891983</v>
      </c>
      <c r="M91" s="325">
        <v>21392206.950092889</v>
      </c>
      <c r="N91" s="325">
        <v>22836850.610226884</v>
      </c>
      <c r="O91" s="325">
        <v>24110391.19393703</v>
      </c>
      <c r="P91" s="325">
        <v>25233099.712588474</v>
      </c>
      <c r="Q91" s="325">
        <v>26222845.103547342</v>
      </c>
      <c r="R91" s="325">
        <v>27095378.918421049</v>
      </c>
      <c r="S91" s="325">
        <v>27864586.266324658</v>
      </c>
      <c r="T91" s="325">
        <v>28542707.012551811</v>
      </c>
      <c r="U91" s="325">
        <v>29140530.758658018</v>
      </c>
      <c r="V91" s="325">
        <v>29667568.711940214</v>
      </c>
      <c r="W91" s="325">
        <v>30132205.183874346</v>
      </c>
      <c r="X91" s="325">
        <v>30541831.132278807</v>
      </c>
      <c r="Y91" s="325">
        <v>30902961.875720732</v>
      </c>
      <c r="Z91" s="325">
        <v>31221340.856301822</v>
      </c>
      <c r="AA91" s="325">
        <v>31502031.104595613</v>
      </c>
      <c r="AB91" s="325">
        <v>31749495.864458963</v>
      </c>
      <c r="AC91" s="325">
        <v>31967669.662621148</v>
      </c>
      <c r="AD91" s="325">
        <v>32160020.95560826</v>
      </c>
      <c r="AE91" s="325">
        <v>32329607.352366094</v>
      </c>
      <c r="AF91" s="325">
        <v>32479124.292549524</v>
      </c>
      <c r="AG91" s="325">
        <v>32610947.956148766</v>
      </c>
      <c r="AH91" s="325">
        <v>32727173.088176128</v>
      </c>
      <c r="AI91" s="325">
        <v>32829646.341090366</v>
      </c>
      <c r="AJ91" s="325">
        <v>32919995.666207243</v>
      </c>
      <c r="AK91" s="325">
        <v>32999656.222340308</v>
      </c>
      <c r="AL91" s="325">
        <v>33069893.21446003</v>
      </c>
      <c r="AM91" s="325">
        <v>33131822.026188985</v>
      </c>
      <c r="AN91" s="325">
        <v>33186425.966851931</v>
      </c>
      <c r="AO91" s="325">
        <v>33234571.915781781</v>
      </c>
      <c r="AP91" s="325">
        <v>33277024.113066837</v>
      </c>
      <c r="AQ91" s="325">
        <v>33314456.316397239</v>
      </c>
      <c r="AR91" s="325">
        <v>33347462.517628912</v>
      </c>
      <c r="AS91" s="325">
        <v>33376566.389744796</v>
      </c>
      <c r="AT91" s="325">
        <v>33402229.614651222</v>
      </c>
      <c r="AU91" s="325">
        <v>33424859.224426471</v>
      </c>
      <c r="AV91" s="325">
        <v>33444814.072920818</v>
      </c>
      <c r="AW91" s="325">
        <v>33462410.540750716</v>
      </c>
      <c r="AX91" s="325">
        <v>33477927.564519424</v>
      </c>
      <c r="AY91" s="325">
        <v>33491611.070330549</v>
      </c>
      <c r="AZ91" s="325">
        <v>33503677.882175911</v>
      </c>
      <c r="BA91" s="325" t="s">
        <v>642</v>
      </c>
      <c r="BB91" s="325" t="s">
        <v>642</v>
      </c>
      <c r="BC91" s="325" t="s">
        <v>642</v>
      </c>
      <c r="BD91" s="325" t="s">
        <v>642</v>
      </c>
      <c r="BE91" s="325" t="s">
        <v>642</v>
      </c>
      <c r="BF91" s="325" t="s">
        <v>642</v>
      </c>
      <c r="BG91" s="325" t="s">
        <v>642</v>
      </c>
      <c r="BH91" s="325" t="s">
        <v>642</v>
      </c>
      <c r="BI91" s="325" t="s">
        <v>642</v>
      </c>
    </row>
    <row r="92" spans="1:61" s="261" customFormat="1" ht="14.25" x14ac:dyDescent="0.25">
      <c r="A92" s="324" t="s">
        <v>639</v>
      </c>
      <c r="B92" s="326">
        <v>0</v>
      </c>
      <c r="C92" s="326">
        <v>0</v>
      </c>
      <c r="D92" s="326">
        <v>0</v>
      </c>
      <c r="E92" s="326">
        <v>0.14018389554107191</v>
      </c>
      <c r="F92" s="326">
        <v>0.24923067028646417</v>
      </c>
      <c r="G92" s="326">
        <v>0.31092298780970751</v>
      </c>
      <c r="H92" s="326">
        <v>0.34759104655750805</v>
      </c>
      <c r="I92" s="326">
        <v>0.37027152845223599</v>
      </c>
      <c r="J92" s="326">
        <v>0.38473968677129111</v>
      </c>
      <c r="K92" s="326">
        <v>0.39419065791062446</v>
      </c>
      <c r="L92" s="326">
        <v>0.40047810195801548</v>
      </c>
      <c r="M92" s="326">
        <v>0.40472038401348942</v>
      </c>
      <c r="N92" s="326">
        <v>0.40761417438714265</v>
      </c>
      <c r="O92" s="326">
        <v>0.40960488378173876</v>
      </c>
      <c r="P92" s="326">
        <v>0.41098334163529238</v>
      </c>
      <c r="Q92" s="326">
        <v>0.41194269781609028</v>
      </c>
      <c r="R92" s="326">
        <v>0.41261299226262804</v>
      </c>
      <c r="S92" s="326">
        <v>0.41308273538942553</v>
      </c>
      <c r="T92" s="326">
        <v>0.41341269510567402</v>
      </c>
      <c r="U92" s="326">
        <v>0.41364487882263035</v>
      </c>
      <c r="V92" s="326">
        <v>0.41380848170454576</v>
      </c>
      <c r="W92" s="326">
        <v>0.41392387968330246</v>
      </c>
      <c r="X92" s="326">
        <v>0.41400533993808875</v>
      </c>
      <c r="Y92" s="326">
        <v>0.41406287746380843</v>
      </c>
      <c r="Z92" s="326">
        <v>0.41410353598677219</v>
      </c>
      <c r="AA92" s="326">
        <v>0.41413227681436338</v>
      </c>
      <c r="AB92" s="326">
        <v>0.4141525984223815</v>
      </c>
      <c r="AC92" s="326">
        <v>0.41416696987798773</v>
      </c>
      <c r="AD92" s="326">
        <v>0.41417713486581298</v>
      </c>
      <c r="AE92" s="326">
        <v>0.41418432539837102</v>
      </c>
      <c r="AF92" s="326">
        <v>0.41418941228316264</v>
      </c>
      <c r="AG92" s="326">
        <v>0.41419301119237084</v>
      </c>
      <c r="AH92" s="326">
        <v>0.4141955575049856</v>
      </c>
      <c r="AI92" s="326">
        <v>0.41419735915215994</v>
      </c>
      <c r="AJ92" s="326">
        <v>0.41419863395066669</v>
      </c>
      <c r="AK92" s="326">
        <v>0.4141995359882471</v>
      </c>
      <c r="AL92" s="326">
        <v>0.41420017427700317</v>
      </c>
      <c r="AM92" s="326">
        <v>0.41420062594356</v>
      </c>
      <c r="AN92" s="326">
        <v>0.41420094555766451</v>
      </c>
      <c r="AO92" s="326">
        <v>0.41420117173056004</v>
      </c>
      <c r="AP92" s="326">
        <v>0.41420133178265761</v>
      </c>
      <c r="AQ92" s="326">
        <v>0.41420144504566592</v>
      </c>
      <c r="AR92" s="326">
        <v>0.41420152519881115</v>
      </c>
      <c r="AS92" s="326">
        <v>0.41420158192174883</v>
      </c>
      <c r="AT92" s="326">
        <v>0.41420162206407385</v>
      </c>
      <c r="AU92" s="326">
        <v>0.41420165047281676</v>
      </c>
      <c r="AV92" s="326">
        <v>0.41420167057796586</v>
      </c>
      <c r="AW92" s="326">
        <v>0.41420168480677</v>
      </c>
      <c r="AX92" s="326">
        <v>0.41420169487691028</v>
      </c>
      <c r="AY92" s="326">
        <v>0.4142017020039428</v>
      </c>
      <c r="AZ92" s="326">
        <v>0.41420170704809545</v>
      </c>
      <c r="BA92" s="326" t="s">
        <v>642</v>
      </c>
      <c r="BB92" s="326" t="s">
        <v>642</v>
      </c>
      <c r="BC92" s="326" t="s">
        <v>642</v>
      </c>
      <c r="BD92" s="326" t="s">
        <v>642</v>
      </c>
      <c r="BE92" s="326" t="s">
        <v>642</v>
      </c>
      <c r="BF92" s="326" t="s">
        <v>642</v>
      </c>
      <c r="BG92" s="326" t="s">
        <v>642</v>
      </c>
      <c r="BH92" s="326" t="s">
        <v>642</v>
      </c>
      <c r="BI92" s="326" t="s">
        <v>642</v>
      </c>
    </row>
    <row r="93" spans="1:61" s="261" customFormat="1" ht="14.25" x14ac:dyDescent="0.25">
      <c r="A93" s="324" t="s">
        <v>640</v>
      </c>
      <c r="B93" s="327">
        <v>0</v>
      </c>
      <c r="C93" s="327">
        <v>0</v>
      </c>
      <c r="D93" s="327">
        <v>0</v>
      </c>
      <c r="E93" s="327">
        <v>2.2453453732351152</v>
      </c>
      <c r="F93" s="327">
        <v>0</v>
      </c>
      <c r="G93" s="327">
        <v>0</v>
      </c>
      <c r="H93" s="327">
        <v>0</v>
      </c>
      <c r="I93" s="327">
        <v>0</v>
      </c>
      <c r="J93" s="327">
        <v>0</v>
      </c>
      <c r="K93" s="327">
        <v>0</v>
      </c>
      <c r="L93" s="327">
        <v>0</v>
      </c>
      <c r="M93" s="327">
        <v>0</v>
      </c>
      <c r="N93" s="327">
        <v>0</v>
      </c>
      <c r="O93" s="327">
        <v>0</v>
      </c>
      <c r="P93" s="327">
        <v>0</v>
      </c>
      <c r="Q93" s="327">
        <v>0</v>
      </c>
      <c r="R93" s="327">
        <v>0</v>
      </c>
      <c r="S93" s="327">
        <v>0</v>
      </c>
      <c r="T93" s="327">
        <v>0</v>
      </c>
      <c r="U93" s="327">
        <v>0</v>
      </c>
      <c r="V93" s="327">
        <v>0</v>
      </c>
      <c r="W93" s="327">
        <v>0</v>
      </c>
      <c r="X93" s="327">
        <v>0</v>
      </c>
      <c r="Y93" s="327">
        <v>0</v>
      </c>
      <c r="Z93" s="327">
        <v>0</v>
      </c>
      <c r="AA93" s="327">
        <v>0</v>
      </c>
      <c r="AB93" s="327">
        <v>0</v>
      </c>
      <c r="AC93" s="327">
        <v>0</v>
      </c>
      <c r="AD93" s="327">
        <v>0</v>
      </c>
      <c r="AE93" s="327">
        <v>0</v>
      </c>
      <c r="AF93" s="327">
        <v>0</v>
      </c>
      <c r="AG93" s="327">
        <v>0</v>
      </c>
      <c r="AH93" s="327">
        <v>0</v>
      </c>
      <c r="AI93" s="327">
        <v>0</v>
      </c>
      <c r="AJ93" s="327">
        <v>0</v>
      </c>
      <c r="AK93" s="327">
        <v>0</v>
      </c>
      <c r="AL93" s="327">
        <v>0</v>
      </c>
      <c r="AM93" s="327">
        <v>0</v>
      </c>
      <c r="AN93" s="327">
        <v>0</v>
      </c>
      <c r="AO93" s="327">
        <v>0</v>
      </c>
      <c r="AP93" s="327">
        <v>0</v>
      </c>
      <c r="AQ93" s="327">
        <v>0</v>
      </c>
      <c r="AR93" s="327">
        <v>0</v>
      </c>
      <c r="AS93" s="327">
        <v>0</v>
      </c>
      <c r="AT93" s="327">
        <v>0</v>
      </c>
      <c r="AU93" s="327">
        <v>0</v>
      </c>
      <c r="AV93" s="327">
        <v>0</v>
      </c>
      <c r="AW93" s="327">
        <v>0</v>
      </c>
      <c r="AX93" s="327">
        <v>0</v>
      </c>
      <c r="AY93" s="327">
        <v>0</v>
      </c>
      <c r="AZ93" s="327">
        <v>0</v>
      </c>
      <c r="BA93" s="327" t="s">
        <v>642</v>
      </c>
      <c r="BB93" s="327" t="s">
        <v>642</v>
      </c>
      <c r="BC93" s="327" t="s">
        <v>642</v>
      </c>
      <c r="BD93" s="327" t="s">
        <v>642</v>
      </c>
      <c r="BE93" s="327" t="s">
        <v>642</v>
      </c>
      <c r="BF93" s="327" t="s">
        <v>642</v>
      </c>
      <c r="BG93" s="327" t="s">
        <v>642</v>
      </c>
      <c r="BH93" s="327" t="s">
        <v>642</v>
      </c>
      <c r="BI93" s="327" t="s">
        <v>642</v>
      </c>
    </row>
    <row r="94" spans="1:61" s="261" customFormat="1" ht="15" thickBot="1" x14ac:dyDescent="0.3">
      <c r="A94" s="328" t="s">
        <v>641</v>
      </c>
      <c r="B94" s="329">
        <v>0</v>
      </c>
      <c r="C94" s="329">
        <v>0</v>
      </c>
      <c r="D94" s="329">
        <v>0</v>
      </c>
      <c r="E94" s="329">
        <v>2.9668011616129171</v>
      </c>
      <c r="F94" s="329">
        <v>0</v>
      </c>
      <c r="G94" s="329">
        <v>0</v>
      </c>
      <c r="H94" s="329">
        <v>0</v>
      </c>
      <c r="I94" s="329">
        <v>0</v>
      </c>
      <c r="J94" s="329">
        <v>0</v>
      </c>
      <c r="K94" s="329">
        <v>0</v>
      </c>
      <c r="L94" s="329">
        <v>0</v>
      </c>
      <c r="M94" s="329">
        <v>0</v>
      </c>
      <c r="N94" s="329">
        <v>0</v>
      </c>
      <c r="O94" s="329">
        <v>0</v>
      </c>
      <c r="P94" s="329">
        <v>0</v>
      </c>
      <c r="Q94" s="329">
        <v>0</v>
      </c>
      <c r="R94" s="329">
        <v>0</v>
      </c>
      <c r="S94" s="329">
        <v>0</v>
      </c>
      <c r="T94" s="329">
        <v>0</v>
      </c>
      <c r="U94" s="329">
        <v>0</v>
      </c>
      <c r="V94" s="329">
        <v>0</v>
      </c>
      <c r="W94" s="329">
        <v>0</v>
      </c>
      <c r="X94" s="329">
        <v>0</v>
      </c>
      <c r="Y94" s="329">
        <v>0</v>
      </c>
      <c r="Z94" s="329">
        <v>0</v>
      </c>
      <c r="AA94" s="329">
        <v>0</v>
      </c>
      <c r="AB94" s="329">
        <v>0</v>
      </c>
      <c r="AC94" s="329">
        <v>0</v>
      </c>
      <c r="AD94" s="329">
        <v>0</v>
      </c>
      <c r="AE94" s="329">
        <v>0</v>
      </c>
      <c r="AF94" s="329">
        <v>0</v>
      </c>
      <c r="AG94" s="329">
        <v>0</v>
      </c>
      <c r="AH94" s="329">
        <v>0</v>
      </c>
      <c r="AI94" s="329">
        <v>0</v>
      </c>
      <c r="AJ94" s="329">
        <v>0</v>
      </c>
      <c r="AK94" s="329">
        <v>0</v>
      </c>
      <c r="AL94" s="329">
        <v>0</v>
      </c>
      <c r="AM94" s="329">
        <v>0</v>
      </c>
      <c r="AN94" s="329">
        <v>0</v>
      </c>
      <c r="AO94" s="329">
        <v>0</v>
      </c>
      <c r="AP94" s="329">
        <v>0</v>
      </c>
      <c r="AQ94" s="329">
        <v>0</v>
      </c>
      <c r="AR94" s="329">
        <v>0</v>
      </c>
      <c r="AS94" s="329">
        <v>0</v>
      </c>
      <c r="AT94" s="329">
        <v>0</v>
      </c>
      <c r="AU94" s="329">
        <v>0</v>
      </c>
      <c r="AV94" s="329">
        <v>0</v>
      </c>
      <c r="AW94" s="329">
        <v>0</v>
      </c>
      <c r="AX94" s="329">
        <v>0</v>
      </c>
      <c r="AY94" s="329">
        <v>0</v>
      </c>
      <c r="AZ94" s="329">
        <v>0</v>
      </c>
      <c r="BA94" s="329" t="s">
        <v>642</v>
      </c>
      <c r="BB94" s="329" t="s">
        <v>642</v>
      </c>
      <c r="BC94" s="329" t="s">
        <v>642</v>
      </c>
      <c r="BD94" s="329" t="s">
        <v>642</v>
      </c>
      <c r="BE94" s="329" t="s">
        <v>642</v>
      </c>
      <c r="BF94" s="329" t="s">
        <v>642</v>
      </c>
      <c r="BG94" s="329" t="s">
        <v>642</v>
      </c>
      <c r="BH94" s="329" t="s">
        <v>642</v>
      </c>
      <c r="BI94" s="329" t="s">
        <v>642</v>
      </c>
    </row>
    <row r="95" spans="1:61" x14ac:dyDescent="0.25">
      <c r="C95" s="330"/>
      <c r="D95" s="330"/>
      <c r="E95" s="330"/>
      <c r="F95" s="330"/>
      <c r="G95" s="330"/>
      <c r="H95" s="330"/>
      <c r="I95" s="330"/>
      <c r="J95" s="330"/>
    </row>
    <row r="96" spans="1:61" x14ac:dyDescent="0.25">
      <c r="A96" s="386"/>
      <c r="B96" s="386"/>
      <c r="C96" s="386"/>
      <c r="D96" s="386"/>
      <c r="E96" s="386"/>
      <c r="F96" s="386"/>
      <c r="G96" s="386"/>
      <c r="H96" s="386"/>
      <c r="I96" s="386"/>
      <c r="J96" s="386"/>
      <c r="K96" s="386"/>
    </row>
    <row r="98" spans="2:61" x14ac:dyDescent="0.25">
      <c r="C98" s="330"/>
    </row>
    <row r="100" spans="2:61" x14ac:dyDescent="0.25">
      <c r="C100" s="257" t="s">
        <v>536</v>
      </c>
      <c r="AZ100" s="331"/>
      <c r="BA100" s="331"/>
      <c r="BB100" s="331"/>
      <c r="BC100" s="331"/>
      <c r="BD100" s="331"/>
      <c r="BE100" s="331"/>
      <c r="BF100" s="331"/>
      <c r="BG100" s="331"/>
      <c r="BH100" s="331"/>
      <c r="BI100" s="331"/>
    </row>
    <row r="101" spans="2:61" ht="27.75" x14ac:dyDescent="0.25">
      <c r="B101" s="260"/>
    </row>
    <row r="102" spans="2:61" ht="27.75" x14ac:dyDescent="0.25">
      <c r="B102" s="260"/>
    </row>
  </sheetData>
  <mergeCells count="17">
    <mergeCell ref="D27:E27"/>
    <mergeCell ref="U17:Y17"/>
    <mergeCell ref="U18:Y18"/>
    <mergeCell ref="U19:Y19"/>
    <mergeCell ref="A96:K96"/>
    <mergeCell ref="B5:J5"/>
    <mergeCell ref="B7:J7"/>
    <mergeCell ref="B9:J9"/>
    <mergeCell ref="B10:J10"/>
    <mergeCell ref="B12:J12"/>
    <mergeCell ref="B13:J13"/>
    <mergeCell ref="B15:J15"/>
    <mergeCell ref="B16:J16"/>
    <mergeCell ref="B18:J18"/>
    <mergeCell ref="D24:E24"/>
    <mergeCell ref="D25:E25"/>
    <mergeCell ref="D26:E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zoomScalePageLayoutView="50" workbookViewId="0">
      <selection activeCell="A18" sqref="A18:AR18"/>
    </sheetView>
  </sheetViews>
  <sheetFormatPr defaultRowHeight="15.75" x14ac:dyDescent="0.25"/>
  <cols>
    <col min="1" max="1" width="61.7109375" style="156" customWidth="1"/>
    <col min="2" max="2" width="23.42578125" style="156" hidden="1" customWidth="1"/>
    <col min="3" max="3" width="16.7109375" style="156" hidden="1" customWidth="1"/>
    <col min="4" max="4" width="22.140625" style="156" hidden="1" customWidth="1"/>
    <col min="5" max="5" width="20.28515625" style="156" hidden="1" customWidth="1"/>
    <col min="6" max="12" width="16.7109375" style="156" hidden="1" customWidth="1"/>
    <col min="13" max="13" width="16.7109375" style="158"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2" width="16.7109375" style="156" customWidth="1"/>
    <col min="73" max="16384" width="9.140625" style="15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335" t="s">
        <v>578</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77"/>
      <c r="B8" s="177"/>
      <c r="C8" s="177"/>
      <c r="D8" s="177"/>
      <c r="E8" s="177"/>
      <c r="F8" s="177"/>
      <c r="G8" s="177"/>
      <c r="H8" s="177"/>
      <c r="I8" s="177"/>
      <c r="J8" s="177"/>
      <c r="K8" s="177"/>
      <c r="L8" s="141"/>
      <c r="M8" s="141"/>
      <c r="N8" s="141"/>
      <c r="O8" s="141"/>
      <c r="P8" s="141"/>
      <c r="Q8" s="141"/>
      <c r="R8" s="141"/>
      <c r="S8" s="141"/>
      <c r="T8" s="141"/>
      <c r="U8" s="141"/>
      <c r="V8" s="141"/>
      <c r="W8" s="141"/>
      <c r="X8" s="141"/>
      <c r="Y8" s="141"/>
    </row>
    <row r="9" spans="1:44" s="12" customFormat="1" ht="18.75" customHeight="1" x14ac:dyDescent="0.2">
      <c r="A9" s="343" t="s">
        <v>525</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77"/>
      <c r="B11" s="177"/>
      <c r="C11" s="177"/>
      <c r="D11" s="177"/>
      <c r="E11" s="177"/>
      <c r="F11" s="177"/>
      <c r="G11" s="177"/>
      <c r="H11" s="177"/>
      <c r="I11" s="177"/>
      <c r="J11" s="177"/>
      <c r="K11" s="177"/>
      <c r="L11" s="141"/>
      <c r="M11" s="141"/>
      <c r="N11" s="141"/>
      <c r="O11" s="141"/>
      <c r="P11" s="141"/>
      <c r="Q11" s="141"/>
      <c r="R11" s="141"/>
      <c r="S11" s="141"/>
      <c r="T11" s="141"/>
      <c r="U11" s="141"/>
      <c r="V11" s="141"/>
      <c r="W11" s="141"/>
      <c r="X11" s="141"/>
      <c r="Y11" s="141"/>
    </row>
    <row r="12" spans="1:44" s="12" customFormat="1" ht="18.75" customHeight="1" x14ac:dyDescent="0.2">
      <c r="A12" s="343" t="s">
        <v>586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12" x14ac:dyDescent="0.2">
      <c r="A15" s="343" t="s">
        <v>584</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338" t="s">
        <v>576</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21" customHeight="1" x14ac:dyDescent="0.4">
      <c r="A19" s="160"/>
      <c r="K19" s="157"/>
      <c r="T19" s="161"/>
      <c r="U19" s="385"/>
      <c r="V19" s="385"/>
      <c r="W19" s="385"/>
      <c r="X19" s="159"/>
      <c r="Y19" s="159"/>
    </row>
    <row r="20" spans="1:45" ht="21" customHeight="1" x14ac:dyDescent="0.25">
      <c r="A20" s="160"/>
      <c r="K20" s="162"/>
      <c r="T20" s="163"/>
      <c r="U20" s="459"/>
      <c r="V20" s="459"/>
      <c r="W20" s="459"/>
      <c r="X20" s="459"/>
      <c r="Y20" s="163"/>
    </row>
    <row r="21" spans="1:45" ht="21" customHeight="1" x14ac:dyDescent="0.4">
      <c r="A21" s="160"/>
      <c r="B21" s="164"/>
      <c r="K21" s="157"/>
      <c r="T21" s="159"/>
      <c r="U21" s="385"/>
      <c r="V21" s="385"/>
      <c r="W21" s="385"/>
      <c r="X21" s="159"/>
      <c r="Y21" s="159"/>
    </row>
    <row r="22" spans="1:45" ht="21" customHeight="1" x14ac:dyDescent="0.4">
      <c r="A22" s="160"/>
      <c r="C22" s="164"/>
      <c r="D22" s="164"/>
      <c r="E22" s="164"/>
      <c r="F22" s="164"/>
      <c r="G22" s="164"/>
      <c r="H22" s="164"/>
      <c r="I22" s="164"/>
      <c r="J22" s="164"/>
      <c r="K22" s="164"/>
      <c r="L22" s="164"/>
      <c r="M22" s="165"/>
      <c r="N22" s="164"/>
      <c r="O22" s="164"/>
      <c r="P22" s="164"/>
      <c r="Q22" s="164"/>
      <c r="R22" s="164"/>
      <c r="S22" s="164"/>
      <c r="T22" s="164"/>
      <c r="U22" s="166"/>
      <c r="V22" s="166"/>
      <c r="W22" s="166"/>
      <c r="X22" s="166"/>
      <c r="Y22" s="164"/>
      <c r="Z22" s="164"/>
      <c r="AA22" s="164"/>
      <c r="AB22" s="164"/>
    </row>
    <row r="23" spans="1:45" ht="21" customHeight="1" x14ac:dyDescent="0.4">
      <c r="D23" s="160"/>
      <c r="U23" s="159"/>
      <c r="V23" s="159"/>
      <c r="W23" s="159"/>
      <c r="X23" s="159"/>
      <c r="Y23" s="159"/>
    </row>
    <row r="24" spans="1:45" s="230" customFormat="1" ht="14.25" customHeight="1" thickBot="1" x14ac:dyDescent="0.3">
      <c r="A24" s="456" t="s">
        <v>343</v>
      </c>
      <c r="B24" s="456"/>
      <c r="C24" s="456"/>
      <c r="D24" s="456"/>
      <c r="E24" s="456"/>
      <c r="F24" s="456"/>
      <c r="G24" s="456"/>
      <c r="H24" s="456"/>
      <c r="I24" s="456"/>
      <c r="J24" s="456"/>
      <c r="K24" s="456"/>
      <c r="L24" s="456"/>
      <c r="M24" s="456"/>
      <c r="N24" s="456"/>
      <c r="O24" s="456"/>
      <c r="P24" s="456"/>
      <c r="Q24" s="456"/>
      <c r="R24" s="456"/>
      <c r="S24" s="456"/>
      <c r="T24" s="456"/>
      <c r="U24" s="456"/>
      <c r="V24" s="456"/>
      <c r="W24" s="456"/>
      <c r="X24" s="456"/>
      <c r="Y24" s="456"/>
      <c r="Z24" s="456"/>
      <c r="AA24" s="456"/>
      <c r="AB24" s="456"/>
      <c r="AC24" s="456"/>
      <c r="AD24" s="456"/>
      <c r="AE24" s="456"/>
      <c r="AF24" s="456"/>
      <c r="AG24" s="456"/>
      <c r="AH24" s="456"/>
      <c r="AI24" s="456"/>
      <c r="AJ24" s="456"/>
      <c r="AK24" s="456" t="s">
        <v>1</v>
      </c>
      <c r="AL24" s="456"/>
      <c r="AM24" s="227"/>
      <c r="AN24" s="227"/>
      <c r="AO24" s="228"/>
      <c r="AP24" s="228"/>
      <c r="AQ24" s="228"/>
      <c r="AR24" s="228"/>
      <c r="AS24" s="229"/>
    </row>
    <row r="25" spans="1:45" s="230" customFormat="1" ht="12.75" customHeight="1" x14ac:dyDescent="0.25">
      <c r="A25" s="437" t="s">
        <v>597</v>
      </c>
      <c r="B25" s="438"/>
      <c r="C25" s="438"/>
      <c r="D25" s="438"/>
      <c r="E25" s="438"/>
      <c r="F25" s="438"/>
      <c r="G25" s="438"/>
      <c r="H25" s="438"/>
      <c r="I25" s="438"/>
      <c r="J25" s="438"/>
      <c r="K25" s="438"/>
      <c r="L25" s="438"/>
      <c r="M25" s="438"/>
      <c r="N25" s="438"/>
      <c r="O25" s="438"/>
      <c r="P25" s="438"/>
      <c r="Q25" s="438"/>
      <c r="R25" s="438"/>
      <c r="S25" s="438"/>
      <c r="T25" s="438"/>
      <c r="U25" s="438"/>
      <c r="V25" s="438"/>
      <c r="W25" s="438"/>
      <c r="X25" s="438"/>
      <c r="Y25" s="438"/>
      <c r="Z25" s="438"/>
      <c r="AA25" s="438"/>
      <c r="AB25" s="438"/>
      <c r="AC25" s="438"/>
      <c r="AD25" s="438"/>
      <c r="AE25" s="438"/>
      <c r="AF25" s="438"/>
      <c r="AG25" s="438"/>
      <c r="AH25" s="438"/>
      <c r="AI25" s="438"/>
      <c r="AJ25" s="438"/>
      <c r="AK25" s="436"/>
      <c r="AL25" s="436"/>
      <c r="AM25" s="231"/>
      <c r="AN25" s="457" t="s">
        <v>342</v>
      </c>
      <c r="AO25" s="457"/>
      <c r="AP25" s="457"/>
      <c r="AQ25" s="458"/>
      <c r="AR25" s="458"/>
      <c r="AS25" s="229"/>
    </row>
    <row r="26" spans="1:45" s="230" customFormat="1" ht="17.25" customHeight="1" x14ac:dyDescent="0.25">
      <c r="A26" s="408" t="s">
        <v>341</v>
      </c>
      <c r="B26" s="409"/>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09"/>
      <c r="AK26" s="410"/>
      <c r="AL26" s="410"/>
      <c r="AM26" s="231"/>
      <c r="AN26" s="453" t="s">
        <v>340</v>
      </c>
      <c r="AO26" s="454"/>
      <c r="AP26" s="455"/>
      <c r="AQ26" s="445"/>
      <c r="AR26" s="446"/>
      <c r="AS26" s="229"/>
    </row>
    <row r="27" spans="1:45" s="230" customFormat="1" ht="17.25" customHeight="1" x14ac:dyDescent="0.25">
      <c r="A27" s="408" t="s">
        <v>339</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09"/>
      <c r="AK27" s="410"/>
      <c r="AL27" s="410"/>
      <c r="AM27" s="231"/>
      <c r="AN27" s="453" t="s">
        <v>338</v>
      </c>
      <c r="AO27" s="454"/>
      <c r="AP27" s="455"/>
      <c r="AQ27" s="445"/>
      <c r="AR27" s="446"/>
      <c r="AS27" s="229"/>
    </row>
    <row r="28" spans="1:45" s="230" customFormat="1" ht="27.75" customHeight="1" thickBot="1" x14ac:dyDescent="0.3">
      <c r="A28" s="439" t="s">
        <v>337</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26"/>
      <c r="AL28" s="426"/>
      <c r="AM28" s="231"/>
      <c r="AN28" s="442" t="s">
        <v>598</v>
      </c>
      <c r="AO28" s="443"/>
      <c r="AP28" s="444"/>
      <c r="AQ28" s="445"/>
      <c r="AR28" s="446"/>
      <c r="AS28" s="229"/>
    </row>
    <row r="29" spans="1:45" s="230" customFormat="1" ht="17.25" customHeight="1" x14ac:dyDescent="0.25">
      <c r="A29" s="447" t="s">
        <v>336</v>
      </c>
      <c r="B29" s="448"/>
      <c r="C29" s="448"/>
      <c r="D29" s="448"/>
      <c r="E29" s="448"/>
      <c r="F29" s="448"/>
      <c r="G29" s="448"/>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9"/>
      <c r="AK29" s="436"/>
      <c r="AL29" s="436"/>
      <c r="AM29" s="231"/>
      <c r="AN29" s="450"/>
      <c r="AO29" s="451"/>
      <c r="AP29" s="451"/>
      <c r="AQ29" s="445"/>
      <c r="AR29" s="452"/>
      <c r="AS29" s="229"/>
    </row>
    <row r="30" spans="1:45" s="230" customFormat="1" ht="17.25" customHeight="1" x14ac:dyDescent="0.25">
      <c r="A30" s="408" t="s">
        <v>599</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09"/>
      <c r="AK30" s="410"/>
      <c r="AL30" s="410"/>
      <c r="AM30" s="231"/>
      <c r="AS30" s="229"/>
    </row>
    <row r="31" spans="1:45" s="230" customFormat="1" ht="17.25" customHeight="1" x14ac:dyDescent="0.25">
      <c r="A31" s="408" t="s">
        <v>335</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09"/>
      <c r="AK31" s="410"/>
      <c r="AL31" s="410"/>
      <c r="AM31" s="231"/>
      <c r="AN31" s="231"/>
      <c r="AO31" s="232"/>
      <c r="AP31" s="232"/>
      <c r="AQ31" s="232"/>
      <c r="AR31" s="232"/>
      <c r="AS31" s="229"/>
    </row>
    <row r="32" spans="1:45" s="230" customFormat="1" ht="17.25" customHeight="1" x14ac:dyDescent="0.25">
      <c r="A32" s="408" t="s">
        <v>314</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09"/>
      <c r="AK32" s="410"/>
      <c r="AL32" s="410"/>
      <c r="AM32" s="231"/>
      <c r="AN32" s="231"/>
      <c r="AO32" s="231"/>
      <c r="AP32" s="231"/>
      <c r="AQ32" s="231"/>
      <c r="AR32" s="231"/>
      <c r="AS32" s="229"/>
    </row>
    <row r="33" spans="1:45" s="230" customFormat="1" ht="17.25" customHeight="1" x14ac:dyDescent="0.25">
      <c r="A33" s="408" t="s">
        <v>334</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09"/>
      <c r="AK33" s="429"/>
      <c r="AL33" s="429"/>
      <c r="AM33" s="231"/>
      <c r="AN33" s="231"/>
      <c r="AO33" s="231"/>
      <c r="AP33" s="231"/>
      <c r="AQ33" s="231"/>
      <c r="AR33" s="231"/>
      <c r="AS33" s="229"/>
    </row>
    <row r="34" spans="1:45" s="230" customFormat="1" ht="17.25" customHeight="1" x14ac:dyDescent="0.25">
      <c r="A34" s="408" t="s">
        <v>333</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09"/>
      <c r="AK34" s="410"/>
      <c r="AL34" s="410"/>
      <c r="AM34" s="231"/>
      <c r="AN34" s="231"/>
      <c r="AO34" s="231"/>
      <c r="AP34" s="231"/>
      <c r="AQ34" s="231"/>
      <c r="AR34" s="231"/>
      <c r="AS34" s="229"/>
    </row>
    <row r="35" spans="1:45" s="230" customFormat="1" ht="17.25" customHeight="1" x14ac:dyDescent="0.25">
      <c r="A35" s="408"/>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09"/>
      <c r="AK35" s="410"/>
      <c r="AL35" s="410"/>
      <c r="AM35" s="231"/>
      <c r="AN35" s="231"/>
      <c r="AO35" s="231"/>
      <c r="AP35" s="231"/>
      <c r="AQ35" s="231"/>
      <c r="AR35" s="231"/>
      <c r="AS35" s="229"/>
    </row>
    <row r="36" spans="1:45" s="230" customFormat="1" ht="17.25" customHeight="1" thickBot="1" x14ac:dyDescent="0.3">
      <c r="A36" s="424" t="s">
        <v>307</v>
      </c>
      <c r="B36" s="425"/>
      <c r="C36" s="425"/>
      <c r="D36" s="425"/>
      <c r="E36" s="425"/>
      <c r="F36" s="425"/>
      <c r="G36" s="425"/>
      <c r="H36" s="425"/>
      <c r="I36" s="425"/>
      <c r="J36" s="425"/>
      <c r="K36" s="425"/>
      <c r="L36" s="425"/>
      <c r="M36" s="425"/>
      <c r="N36" s="425"/>
      <c r="O36" s="425"/>
      <c r="P36" s="425"/>
      <c r="Q36" s="425"/>
      <c r="R36" s="425"/>
      <c r="S36" s="425"/>
      <c r="T36" s="425"/>
      <c r="U36" s="425"/>
      <c r="V36" s="425"/>
      <c r="W36" s="425"/>
      <c r="X36" s="425"/>
      <c r="Y36" s="425"/>
      <c r="Z36" s="425"/>
      <c r="AA36" s="425"/>
      <c r="AB36" s="425"/>
      <c r="AC36" s="425"/>
      <c r="AD36" s="425"/>
      <c r="AE36" s="425"/>
      <c r="AF36" s="425"/>
      <c r="AG36" s="425"/>
      <c r="AH36" s="425"/>
      <c r="AI36" s="425"/>
      <c r="AJ36" s="425"/>
      <c r="AK36" s="426"/>
      <c r="AL36" s="426"/>
      <c r="AM36" s="231"/>
      <c r="AN36" s="231"/>
      <c r="AO36" s="231"/>
      <c r="AP36" s="231"/>
      <c r="AQ36" s="231"/>
      <c r="AR36" s="231"/>
      <c r="AS36" s="229"/>
    </row>
    <row r="37" spans="1:45" s="230" customFormat="1" ht="17.25" customHeight="1" x14ac:dyDescent="0.25">
      <c r="A37" s="437"/>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8"/>
      <c r="AK37" s="436"/>
      <c r="AL37" s="436"/>
      <c r="AM37" s="231"/>
      <c r="AN37" s="231"/>
      <c r="AO37" s="231"/>
      <c r="AP37" s="231"/>
      <c r="AQ37" s="231"/>
      <c r="AR37" s="231"/>
      <c r="AS37" s="229"/>
    </row>
    <row r="38" spans="1:45" s="230" customFormat="1" ht="17.25" customHeight="1" x14ac:dyDescent="0.25">
      <c r="A38" s="408" t="s">
        <v>332</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09"/>
      <c r="AK38" s="410"/>
      <c r="AL38" s="410"/>
      <c r="AM38" s="231"/>
      <c r="AN38" s="231"/>
      <c r="AO38" s="231"/>
      <c r="AP38" s="231"/>
      <c r="AQ38" s="231"/>
      <c r="AR38" s="231"/>
      <c r="AS38" s="229"/>
    </row>
    <row r="39" spans="1:45" s="230" customFormat="1" ht="17.25" customHeight="1" thickBot="1" x14ac:dyDescent="0.3">
      <c r="A39" s="424" t="s">
        <v>331</v>
      </c>
      <c r="B39" s="425"/>
      <c r="C39" s="425"/>
      <c r="D39" s="425"/>
      <c r="E39" s="425"/>
      <c r="F39" s="425"/>
      <c r="G39" s="425"/>
      <c r="H39" s="425"/>
      <c r="I39" s="425"/>
      <c r="J39" s="425"/>
      <c r="K39" s="425"/>
      <c r="L39" s="425"/>
      <c r="M39" s="425"/>
      <c r="N39" s="425"/>
      <c r="O39" s="425"/>
      <c r="P39" s="425"/>
      <c r="Q39" s="425"/>
      <c r="R39" s="425"/>
      <c r="S39" s="425"/>
      <c r="T39" s="425"/>
      <c r="U39" s="425"/>
      <c r="V39" s="425"/>
      <c r="W39" s="425"/>
      <c r="X39" s="425"/>
      <c r="Y39" s="425"/>
      <c r="Z39" s="425"/>
      <c r="AA39" s="425"/>
      <c r="AB39" s="425"/>
      <c r="AC39" s="425"/>
      <c r="AD39" s="425"/>
      <c r="AE39" s="425"/>
      <c r="AF39" s="425"/>
      <c r="AG39" s="425"/>
      <c r="AH39" s="425"/>
      <c r="AI39" s="425"/>
      <c r="AJ39" s="425"/>
      <c r="AK39" s="426"/>
      <c r="AL39" s="426"/>
      <c r="AM39" s="231"/>
      <c r="AN39" s="231"/>
      <c r="AO39" s="231"/>
      <c r="AP39" s="231"/>
      <c r="AQ39" s="231"/>
      <c r="AR39" s="231"/>
      <c r="AS39" s="229"/>
    </row>
    <row r="40" spans="1:45" s="230" customFormat="1" ht="17.25" customHeight="1" x14ac:dyDescent="0.25">
      <c r="A40" s="437" t="s">
        <v>600</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8"/>
      <c r="AK40" s="436"/>
      <c r="AL40" s="436"/>
      <c r="AM40" s="231"/>
      <c r="AN40" s="231"/>
      <c r="AO40" s="231"/>
      <c r="AP40" s="231"/>
      <c r="AQ40" s="231"/>
      <c r="AR40" s="231"/>
      <c r="AS40" s="229"/>
    </row>
    <row r="41" spans="1:45" s="230" customFormat="1" ht="17.25" customHeight="1" x14ac:dyDescent="0.25">
      <c r="A41" s="408" t="s">
        <v>330</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10"/>
      <c r="AL41" s="410"/>
      <c r="AM41" s="231"/>
      <c r="AN41" s="231"/>
      <c r="AO41" s="231"/>
      <c r="AP41" s="231"/>
      <c r="AQ41" s="231"/>
      <c r="AR41" s="231"/>
      <c r="AS41" s="229"/>
    </row>
    <row r="42" spans="1:45" s="230" customFormat="1" ht="17.25" customHeight="1" x14ac:dyDescent="0.25">
      <c r="A42" s="408" t="s">
        <v>329</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10"/>
      <c r="AL42" s="410"/>
      <c r="AM42" s="231"/>
      <c r="AN42" s="231"/>
      <c r="AO42" s="231"/>
      <c r="AP42" s="231"/>
      <c r="AQ42" s="231"/>
      <c r="AR42" s="231"/>
      <c r="AS42" s="229"/>
    </row>
    <row r="43" spans="1:45" s="230" customFormat="1" ht="17.25" customHeight="1" x14ac:dyDescent="0.25">
      <c r="A43" s="408" t="s">
        <v>328</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09"/>
      <c r="AK43" s="410"/>
      <c r="AL43" s="410"/>
      <c r="AM43" s="231"/>
      <c r="AN43" s="231"/>
      <c r="AO43" s="231"/>
      <c r="AP43" s="231"/>
      <c r="AQ43" s="231"/>
      <c r="AR43" s="231"/>
      <c r="AS43" s="229"/>
    </row>
    <row r="44" spans="1:45" s="230" customFormat="1" ht="17.25" customHeight="1" x14ac:dyDescent="0.25">
      <c r="A44" s="408" t="s">
        <v>327</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09"/>
      <c r="AK44" s="410"/>
      <c r="AL44" s="410"/>
      <c r="AM44" s="231"/>
      <c r="AN44" s="231"/>
      <c r="AO44" s="231"/>
      <c r="AP44" s="231"/>
      <c r="AQ44" s="231"/>
      <c r="AR44" s="231"/>
      <c r="AS44" s="229"/>
    </row>
    <row r="45" spans="1:45" s="230" customFormat="1" ht="17.25" customHeight="1" x14ac:dyDescent="0.25">
      <c r="A45" s="408" t="s">
        <v>326</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09"/>
      <c r="AK45" s="410"/>
      <c r="AL45" s="410"/>
      <c r="AM45" s="231"/>
      <c r="AN45" s="231"/>
      <c r="AO45" s="231"/>
      <c r="AP45" s="231"/>
      <c r="AQ45" s="231"/>
      <c r="AR45" s="231"/>
      <c r="AS45" s="229"/>
    </row>
    <row r="46" spans="1:45" s="230" customFormat="1" ht="17.25" customHeight="1" thickBot="1" x14ac:dyDescent="0.3">
      <c r="A46" s="430" t="s">
        <v>601</v>
      </c>
      <c r="B46" s="431"/>
      <c r="C46" s="431"/>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2"/>
      <c r="AL46" s="432"/>
      <c r="AM46" s="231"/>
      <c r="AN46" s="231"/>
      <c r="AO46" s="231"/>
      <c r="AP46" s="231"/>
      <c r="AQ46" s="231"/>
      <c r="AR46" s="231"/>
      <c r="AS46" s="229"/>
    </row>
    <row r="47" spans="1:45" s="230" customFormat="1" ht="24" customHeight="1" x14ac:dyDescent="0.25">
      <c r="A47" s="433" t="s">
        <v>325</v>
      </c>
      <c r="B47" s="434"/>
      <c r="C47" s="434"/>
      <c r="D47" s="434"/>
      <c r="E47" s="434"/>
      <c r="F47" s="434"/>
      <c r="G47" s="434"/>
      <c r="H47" s="434"/>
      <c r="I47" s="434"/>
      <c r="J47" s="434"/>
      <c r="K47" s="434"/>
      <c r="L47" s="434"/>
      <c r="M47" s="434"/>
      <c r="N47" s="434"/>
      <c r="O47" s="434"/>
      <c r="P47" s="434"/>
      <c r="Q47" s="434"/>
      <c r="R47" s="434"/>
      <c r="S47" s="434"/>
      <c r="T47" s="434"/>
      <c r="U47" s="434"/>
      <c r="V47" s="434"/>
      <c r="W47" s="434"/>
      <c r="X47" s="434"/>
      <c r="Y47" s="434"/>
      <c r="Z47" s="434"/>
      <c r="AA47" s="434"/>
      <c r="AB47" s="434"/>
      <c r="AC47" s="434"/>
      <c r="AD47" s="434"/>
      <c r="AE47" s="434"/>
      <c r="AF47" s="434"/>
      <c r="AG47" s="434"/>
      <c r="AH47" s="434"/>
      <c r="AI47" s="434"/>
      <c r="AJ47" s="435"/>
      <c r="AK47" s="436" t="s">
        <v>5</v>
      </c>
      <c r="AL47" s="436"/>
      <c r="AM47" s="420" t="s">
        <v>602</v>
      </c>
      <c r="AN47" s="420"/>
      <c r="AO47" s="233" t="s">
        <v>603</v>
      </c>
      <c r="AP47" s="233" t="s">
        <v>604</v>
      </c>
      <c r="AQ47" s="229"/>
    </row>
    <row r="48" spans="1:45" s="230" customFormat="1" ht="12" customHeight="1" x14ac:dyDescent="0.25">
      <c r="A48" s="408" t="s">
        <v>324</v>
      </c>
      <c r="B48" s="409"/>
      <c r="C48" s="409"/>
      <c r="D48" s="409"/>
      <c r="E48" s="409"/>
      <c r="F48" s="409"/>
      <c r="G48" s="409"/>
      <c r="H48" s="409"/>
      <c r="I48" s="409"/>
      <c r="J48" s="409"/>
      <c r="K48" s="409"/>
      <c r="L48" s="409"/>
      <c r="M48" s="409"/>
      <c r="N48" s="409"/>
      <c r="O48" s="409"/>
      <c r="P48" s="409"/>
      <c r="Q48" s="409"/>
      <c r="R48" s="409"/>
      <c r="S48" s="409"/>
      <c r="T48" s="409"/>
      <c r="U48" s="409"/>
      <c r="V48" s="409"/>
      <c r="W48" s="409"/>
      <c r="X48" s="409"/>
      <c r="Y48" s="409"/>
      <c r="Z48" s="409"/>
      <c r="AA48" s="409"/>
      <c r="AB48" s="409"/>
      <c r="AC48" s="409"/>
      <c r="AD48" s="409"/>
      <c r="AE48" s="409"/>
      <c r="AF48" s="409"/>
      <c r="AG48" s="409"/>
      <c r="AH48" s="409"/>
      <c r="AI48" s="409"/>
      <c r="AJ48" s="409"/>
      <c r="AK48" s="410"/>
      <c r="AL48" s="410"/>
      <c r="AM48" s="410"/>
      <c r="AN48" s="410"/>
      <c r="AO48" s="234"/>
      <c r="AP48" s="234"/>
      <c r="AQ48" s="229"/>
    </row>
    <row r="49" spans="1:43" s="230" customFormat="1" ht="12" customHeight="1" x14ac:dyDescent="0.25">
      <c r="A49" s="408" t="s">
        <v>323</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09"/>
      <c r="AK49" s="410"/>
      <c r="AL49" s="410"/>
      <c r="AM49" s="410"/>
      <c r="AN49" s="410"/>
      <c r="AO49" s="234"/>
      <c r="AP49" s="234"/>
      <c r="AQ49" s="229"/>
    </row>
    <row r="50" spans="1:43" s="230" customFormat="1" ht="12" customHeight="1" thickBot="1" x14ac:dyDescent="0.3">
      <c r="A50" s="424" t="s">
        <v>605</v>
      </c>
      <c r="B50" s="425"/>
      <c r="C50" s="425"/>
      <c r="D50" s="425"/>
      <c r="E50" s="425"/>
      <c r="F50" s="425"/>
      <c r="G50" s="425"/>
      <c r="H50" s="425"/>
      <c r="I50" s="425"/>
      <c r="J50" s="425"/>
      <c r="K50" s="425"/>
      <c r="L50" s="425"/>
      <c r="M50" s="425"/>
      <c r="N50" s="425"/>
      <c r="O50" s="425"/>
      <c r="P50" s="425"/>
      <c r="Q50" s="425"/>
      <c r="R50" s="425"/>
      <c r="S50" s="425"/>
      <c r="T50" s="425"/>
      <c r="U50" s="425"/>
      <c r="V50" s="425"/>
      <c r="W50" s="425"/>
      <c r="X50" s="425"/>
      <c r="Y50" s="425"/>
      <c r="Z50" s="425"/>
      <c r="AA50" s="425"/>
      <c r="AB50" s="425"/>
      <c r="AC50" s="425"/>
      <c r="AD50" s="425"/>
      <c r="AE50" s="425"/>
      <c r="AF50" s="425"/>
      <c r="AG50" s="425"/>
      <c r="AH50" s="425"/>
      <c r="AI50" s="425"/>
      <c r="AJ50" s="425"/>
      <c r="AK50" s="426"/>
      <c r="AL50" s="426"/>
      <c r="AM50" s="426"/>
      <c r="AN50" s="426"/>
      <c r="AO50" s="235"/>
      <c r="AP50" s="235"/>
      <c r="AQ50" s="229"/>
    </row>
    <row r="51" spans="1:43" s="230"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30" customFormat="1" ht="24" customHeight="1" x14ac:dyDescent="0.25">
      <c r="A52" s="418" t="s">
        <v>322</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20" t="s">
        <v>5</v>
      </c>
      <c r="AL52" s="420"/>
      <c r="AM52" s="420" t="s">
        <v>602</v>
      </c>
      <c r="AN52" s="420"/>
      <c r="AO52" s="233" t="s">
        <v>603</v>
      </c>
      <c r="AP52" s="233" t="s">
        <v>604</v>
      </c>
      <c r="AQ52" s="229"/>
    </row>
    <row r="53" spans="1:43" s="230" customFormat="1" ht="11.25" customHeight="1" x14ac:dyDescent="0.25">
      <c r="A53" s="427" t="s">
        <v>321</v>
      </c>
      <c r="B53" s="428"/>
      <c r="C53" s="428"/>
      <c r="D53" s="428"/>
      <c r="E53" s="428"/>
      <c r="F53" s="428"/>
      <c r="G53" s="428"/>
      <c r="H53" s="428"/>
      <c r="I53" s="428"/>
      <c r="J53" s="428"/>
      <c r="K53" s="428"/>
      <c r="L53" s="428"/>
      <c r="M53" s="428"/>
      <c r="N53" s="428"/>
      <c r="O53" s="428"/>
      <c r="P53" s="428"/>
      <c r="Q53" s="428"/>
      <c r="R53" s="428"/>
      <c r="S53" s="428"/>
      <c r="T53" s="428"/>
      <c r="U53" s="428"/>
      <c r="V53" s="428"/>
      <c r="W53" s="428"/>
      <c r="X53" s="428"/>
      <c r="Y53" s="428"/>
      <c r="Z53" s="428"/>
      <c r="AA53" s="428"/>
      <c r="AB53" s="428"/>
      <c r="AC53" s="428"/>
      <c r="AD53" s="428"/>
      <c r="AE53" s="428"/>
      <c r="AF53" s="428"/>
      <c r="AG53" s="428"/>
      <c r="AH53" s="428"/>
      <c r="AI53" s="428"/>
      <c r="AJ53" s="428"/>
      <c r="AK53" s="429"/>
      <c r="AL53" s="429"/>
      <c r="AM53" s="429"/>
      <c r="AN53" s="429"/>
      <c r="AO53" s="240"/>
      <c r="AP53" s="240"/>
      <c r="AQ53" s="229"/>
    </row>
    <row r="54" spans="1:43" s="230" customFormat="1" ht="12" customHeight="1" x14ac:dyDescent="0.25">
      <c r="A54" s="408" t="s">
        <v>320</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410"/>
      <c r="AN54" s="410"/>
      <c r="AO54" s="234"/>
      <c r="AP54" s="234"/>
      <c r="AQ54" s="229"/>
    </row>
    <row r="55" spans="1:43" s="230" customFormat="1" ht="12" customHeight="1" x14ac:dyDescent="0.25">
      <c r="A55" s="408" t="s">
        <v>319</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410"/>
      <c r="AN55" s="410"/>
      <c r="AO55" s="234"/>
      <c r="AP55" s="234"/>
      <c r="AQ55" s="229"/>
    </row>
    <row r="56" spans="1:43" s="230" customFormat="1" ht="12" customHeight="1" thickBot="1" x14ac:dyDescent="0.3">
      <c r="A56" s="424" t="s">
        <v>318</v>
      </c>
      <c r="B56" s="425"/>
      <c r="C56" s="425"/>
      <c r="D56" s="425"/>
      <c r="E56" s="425"/>
      <c r="F56" s="425"/>
      <c r="G56" s="425"/>
      <c r="H56" s="425"/>
      <c r="I56" s="425"/>
      <c r="J56" s="425"/>
      <c r="K56" s="425"/>
      <c r="L56" s="425"/>
      <c r="M56" s="425"/>
      <c r="N56" s="425"/>
      <c r="O56" s="425"/>
      <c r="P56" s="425"/>
      <c r="Q56" s="425"/>
      <c r="R56" s="425"/>
      <c r="S56" s="425"/>
      <c r="T56" s="425"/>
      <c r="U56" s="425"/>
      <c r="V56" s="425"/>
      <c r="W56" s="425"/>
      <c r="X56" s="425"/>
      <c r="Y56" s="425"/>
      <c r="Z56" s="425"/>
      <c r="AA56" s="425"/>
      <c r="AB56" s="425"/>
      <c r="AC56" s="425"/>
      <c r="AD56" s="425"/>
      <c r="AE56" s="425"/>
      <c r="AF56" s="425"/>
      <c r="AG56" s="425"/>
      <c r="AH56" s="425"/>
      <c r="AI56" s="425"/>
      <c r="AJ56" s="425"/>
      <c r="AK56" s="426"/>
      <c r="AL56" s="426"/>
      <c r="AM56" s="426"/>
      <c r="AN56" s="426"/>
      <c r="AO56" s="235"/>
      <c r="AP56" s="235"/>
      <c r="AQ56" s="229"/>
    </row>
    <row r="57" spans="1:43" s="230"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7"/>
    </row>
    <row r="58" spans="1:43" s="230" customFormat="1" ht="24" customHeight="1" x14ac:dyDescent="0.25">
      <c r="A58" s="418" t="s">
        <v>606</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20" t="s">
        <v>5</v>
      </c>
      <c r="AL58" s="420"/>
      <c r="AM58" s="420" t="s">
        <v>602</v>
      </c>
      <c r="AN58" s="420"/>
      <c r="AO58" s="233" t="s">
        <v>603</v>
      </c>
      <c r="AP58" s="233" t="s">
        <v>604</v>
      </c>
      <c r="AQ58" s="229"/>
    </row>
    <row r="59" spans="1:43" s="230" customFormat="1" ht="12.75" customHeight="1" x14ac:dyDescent="0.25">
      <c r="A59" s="421" t="s">
        <v>317</v>
      </c>
      <c r="B59" s="422"/>
      <c r="C59" s="422"/>
      <c r="D59" s="422"/>
      <c r="E59" s="422"/>
      <c r="F59" s="422"/>
      <c r="G59" s="422"/>
      <c r="H59" s="422"/>
      <c r="I59" s="422"/>
      <c r="J59" s="422"/>
      <c r="K59" s="422"/>
      <c r="L59" s="422"/>
      <c r="M59" s="422"/>
      <c r="N59" s="422"/>
      <c r="O59" s="422"/>
      <c r="P59" s="422"/>
      <c r="Q59" s="422"/>
      <c r="R59" s="422"/>
      <c r="S59" s="422"/>
      <c r="T59" s="422"/>
      <c r="U59" s="422"/>
      <c r="V59" s="422"/>
      <c r="W59" s="422"/>
      <c r="X59" s="422"/>
      <c r="Y59" s="422"/>
      <c r="Z59" s="422"/>
      <c r="AA59" s="422"/>
      <c r="AB59" s="422"/>
      <c r="AC59" s="422"/>
      <c r="AD59" s="422"/>
      <c r="AE59" s="422"/>
      <c r="AF59" s="422"/>
      <c r="AG59" s="422"/>
      <c r="AH59" s="422"/>
      <c r="AI59" s="422"/>
      <c r="AJ59" s="422"/>
      <c r="AK59" s="423"/>
      <c r="AL59" s="423"/>
      <c r="AM59" s="423"/>
      <c r="AN59" s="423"/>
      <c r="AO59" s="243"/>
      <c r="AP59" s="243"/>
      <c r="AQ59" s="244"/>
    </row>
    <row r="60" spans="1:43" s="230" customFormat="1" ht="12" customHeight="1" x14ac:dyDescent="0.25">
      <c r="A60" s="408" t="s">
        <v>316</v>
      </c>
      <c r="B60" s="409"/>
      <c r="C60" s="409"/>
      <c r="D60" s="409"/>
      <c r="E60" s="409"/>
      <c r="F60" s="409"/>
      <c r="G60" s="409"/>
      <c r="H60" s="409"/>
      <c r="I60" s="409"/>
      <c r="J60" s="409"/>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09"/>
      <c r="AI60" s="409"/>
      <c r="AJ60" s="409"/>
      <c r="AK60" s="410"/>
      <c r="AL60" s="410"/>
      <c r="AM60" s="410"/>
      <c r="AN60" s="410"/>
      <c r="AO60" s="234"/>
      <c r="AP60" s="234"/>
      <c r="AQ60" s="229"/>
    </row>
    <row r="61" spans="1:43" s="230" customFormat="1" ht="12" customHeight="1" x14ac:dyDescent="0.25">
      <c r="A61" s="408" t="s">
        <v>315</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10"/>
      <c r="AL61" s="410"/>
      <c r="AM61" s="410"/>
      <c r="AN61" s="410"/>
      <c r="AO61" s="234"/>
      <c r="AP61" s="234"/>
      <c r="AQ61" s="229"/>
    </row>
    <row r="62" spans="1:43" s="230" customFormat="1" ht="12" customHeight="1" x14ac:dyDescent="0.25">
      <c r="A62" s="408" t="s">
        <v>314</v>
      </c>
      <c r="B62" s="409"/>
      <c r="C62" s="409"/>
      <c r="D62" s="409"/>
      <c r="E62" s="409"/>
      <c r="F62" s="409"/>
      <c r="G62" s="409"/>
      <c r="H62" s="409"/>
      <c r="I62" s="409"/>
      <c r="J62" s="409"/>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09"/>
      <c r="AI62" s="409"/>
      <c r="AJ62" s="409"/>
      <c r="AK62" s="410"/>
      <c r="AL62" s="410"/>
      <c r="AM62" s="410"/>
      <c r="AN62" s="410"/>
      <c r="AO62" s="234"/>
      <c r="AP62" s="234"/>
      <c r="AQ62" s="229"/>
    </row>
    <row r="63" spans="1:43" s="230" customFormat="1" ht="9.75" customHeight="1" x14ac:dyDescent="0.25">
      <c r="A63" s="408"/>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c r="AL63" s="410"/>
      <c r="AM63" s="410"/>
      <c r="AN63" s="410"/>
      <c r="AO63" s="234"/>
      <c r="AP63" s="234"/>
      <c r="AQ63" s="229"/>
    </row>
    <row r="64" spans="1:43" s="230" customFormat="1" ht="9.75" customHeight="1" x14ac:dyDescent="0.25">
      <c r="A64" s="408"/>
      <c r="B64" s="409"/>
      <c r="C64" s="409"/>
      <c r="D64" s="409"/>
      <c r="E64" s="409"/>
      <c r="F64" s="409"/>
      <c r="G64" s="409"/>
      <c r="H64" s="409"/>
      <c r="I64" s="409"/>
      <c r="J64" s="409"/>
      <c r="K64" s="409"/>
      <c r="L64" s="409"/>
      <c r="M64" s="409"/>
      <c r="N64" s="409"/>
      <c r="O64" s="409"/>
      <c r="P64" s="409"/>
      <c r="Q64" s="409"/>
      <c r="R64" s="409"/>
      <c r="S64" s="409"/>
      <c r="T64" s="409"/>
      <c r="U64" s="409"/>
      <c r="V64" s="409"/>
      <c r="W64" s="409"/>
      <c r="X64" s="409"/>
      <c r="Y64" s="409"/>
      <c r="Z64" s="409"/>
      <c r="AA64" s="409"/>
      <c r="AB64" s="409"/>
      <c r="AC64" s="409"/>
      <c r="AD64" s="409"/>
      <c r="AE64" s="409"/>
      <c r="AF64" s="409"/>
      <c r="AG64" s="409"/>
      <c r="AH64" s="409"/>
      <c r="AI64" s="409"/>
      <c r="AJ64" s="409"/>
      <c r="AK64" s="410"/>
      <c r="AL64" s="410"/>
      <c r="AM64" s="410"/>
      <c r="AN64" s="410"/>
      <c r="AO64" s="234"/>
      <c r="AP64" s="234"/>
      <c r="AQ64" s="229"/>
    </row>
    <row r="65" spans="1:43" s="230" customFormat="1" ht="12" customHeight="1" x14ac:dyDescent="0.25">
      <c r="A65" s="408" t="s">
        <v>313</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10"/>
      <c r="AL65" s="410"/>
      <c r="AM65" s="410"/>
      <c r="AN65" s="410"/>
      <c r="AO65" s="234"/>
      <c r="AP65" s="234"/>
      <c r="AQ65" s="229"/>
    </row>
    <row r="66" spans="1:43" s="230" customFormat="1" ht="27.75" customHeight="1" x14ac:dyDescent="0.25">
      <c r="A66" s="403" t="s">
        <v>607</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245"/>
      <c r="AP66" s="245"/>
      <c r="AQ66" s="244"/>
    </row>
    <row r="67" spans="1:43" s="230" customFormat="1" ht="11.25" customHeight="1" x14ac:dyDescent="0.25">
      <c r="A67" s="408" t="s">
        <v>309</v>
      </c>
      <c r="B67" s="409"/>
      <c r="C67" s="409"/>
      <c r="D67" s="409"/>
      <c r="E67" s="409"/>
      <c r="F67" s="409"/>
      <c r="G67" s="409"/>
      <c r="H67" s="409"/>
      <c r="I67" s="409"/>
      <c r="J67" s="409"/>
      <c r="K67" s="409"/>
      <c r="L67" s="409"/>
      <c r="M67" s="409"/>
      <c r="N67" s="409"/>
      <c r="O67" s="409"/>
      <c r="P67" s="409"/>
      <c r="Q67" s="409"/>
      <c r="R67" s="409"/>
      <c r="S67" s="409"/>
      <c r="T67" s="409"/>
      <c r="U67" s="409"/>
      <c r="V67" s="409"/>
      <c r="W67" s="409"/>
      <c r="X67" s="409"/>
      <c r="Y67" s="409"/>
      <c r="Z67" s="409"/>
      <c r="AA67" s="409"/>
      <c r="AB67" s="409"/>
      <c r="AC67" s="409"/>
      <c r="AD67" s="409"/>
      <c r="AE67" s="409"/>
      <c r="AF67" s="409"/>
      <c r="AG67" s="409"/>
      <c r="AH67" s="409"/>
      <c r="AI67" s="409"/>
      <c r="AJ67" s="409"/>
      <c r="AK67" s="410"/>
      <c r="AL67" s="410"/>
      <c r="AM67" s="410"/>
      <c r="AN67" s="410"/>
      <c r="AO67" s="234"/>
      <c r="AP67" s="234"/>
      <c r="AQ67" s="229"/>
    </row>
    <row r="68" spans="1:43" s="230" customFormat="1" ht="25.5" customHeight="1" x14ac:dyDescent="0.25">
      <c r="A68" s="403" t="s">
        <v>608</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245"/>
      <c r="AP68" s="245"/>
      <c r="AQ68" s="244"/>
    </row>
    <row r="69" spans="1:43" s="230" customFormat="1" ht="12" customHeight="1" x14ac:dyDescent="0.25">
      <c r="A69" s="408" t="s">
        <v>308</v>
      </c>
      <c r="B69" s="409"/>
      <c r="C69" s="409"/>
      <c r="D69" s="409"/>
      <c r="E69" s="409"/>
      <c r="F69" s="409"/>
      <c r="G69" s="409"/>
      <c r="H69" s="409"/>
      <c r="I69" s="409"/>
      <c r="J69" s="409"/>
      <c r="K69" s="409"/>
      <c r="L69" s="409"/>
      <c r="M69" s="409"/>
      <c r="N69" s="409"/>
      <c r="O69" s="409"/>
      <c r="P69" s="409"/>
      <c r="Q69" s="409"/>
      <c r="R69" s="409"/>
      <c r="S69" s="409"/>
      <c r="T69" s="409"/>
      <c r="U69" s="409"/>
      <c r="V69" s="409"/>
      <c r="W69" s="409"/>
      <c r="X69" s="409"/>
      <c r="Y69" s="409"/>
      <c r="Z69" s="409"/>
      <c r="AA69" s="409"/>
      <c r="AB69" s="409"/>
      <c r="AC69" s="409"/>
      <c r="AD69" s="409"/>
      <c r="AE69" s="409"/>
      <c r="AF69" s="409"/>
      <c r="AG69" s="409"/>
      <c r="AH69" s="409"/>
      <c r="AI69" s="409"/>
      <c r="AJ69" s="409"/>
      <c r="AK69" s="410"/>
      <c r="AL69" s="410"/>
      <c r="AM69" s="410"/>
      <c r="AN69" s="410"/>
      <c r="AO69" s="234"/>
      <c r="AP69" s="234"/>
      <c r="AQ69" s="229"/>
    </row>
    <row r="70" spans="1:43" s="230" customFormat="1" ht="12.75" customHeight="1" x14ac:dyDescent="0.25">
      <c r="A70" s="412" t="s">
        <v>312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6"/>
      <c r="AL70" s="406"/>
      <c r="AM70" s="406"/>
      <c r="AN70" s="406"/>
      <c r="AO70" s="245"/>
      <c r="AP70" s="245"/>
      <c r="AQ70" s="244"/>
    </row>
    <row r="71" spans="1:43" s="230" customFormat="1" ht="12" customHeight="1" x14ac:dyDescent="0.25">
      <c r="A71" s="408" t="s">
        <v>307</v>
      </c>
      <c r="B71" s="409"/>
      <c r="C71" s="409"/>
      <c r="D71" s="409"/>
      <c r="E71" s="409"/>
      <c r="F71" s="409"/>
      <c r="G71" s="409"/>
      <c r="H71" s="409"/>
      <c r="I71" s="409"/>
      <c r="J71" s="409"/>
      <c r="K71" s="409"/>
      <c r="L71" s="409"/>
      <c r="M71" s="409"/>
      <c r="N71" s="409"/>
      <c r="O71" s="409"/>
      <c r="P71" s="409"/>
      <c r="Q71" s="409"/>
      <c r="R71" s="409"/>
      <c r="S71" s="409"/>
      <c r="T71" s="409"/>
      <c r="U71" s="409"/>
      <c r="V71" s="409"/>
      <c r="W71" s="409"/>
      <c r="X71" s="409"/>
      <c r="Y71" s="409"/>
      <c r="Z71" s="409"/>
      <c r="AA71" s="409"/>
      <c r="AB71" s="409"/>
      <c r="AC71" s="409"/>
      <c r="AD71" s="409"/>
      <c r="AE71" s="409"/>
      <c r="AF71" s="409"/>
      <c r="AG71" s="409"/>
      <c r="AH71" s="409"/>
      <c r="AI71" s="409"/>
      <c r="AJ71" s="409"/>
      <c r="AK71" s="410"/>
      <c r="AL71" s="410"/>
      <c r="AM71" s="410"/>
      <c r="AN71" s="410"/>
      <c r="AO71" s="234"/>
      <c r="AP71" s="234"/>
      <c r="AQ71" s="229"/>
    </row>
    <row r="72" spans="1:43" s="230" customFormat="1" ht="12.75" customHeight="1" thickBot="1" x14ac:dyDescent="0.3">
      <c r="A72" s="414" t="s">
        <v>311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6"/>
      <c r="AK72" s="417"/>
      <c r="AL72" s="417"/>
      <c r="AM72" s="417"/>
      <c r="AN72" s="417"/>
      <c r="AO72" s="246"/>
      <c r="AP72" s="246"/>
      <c r="AQ72" s="244"/>
    </row>
    <row r="73" spans="1:43" s="230"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7"/>
    </row>
    <row r="74" spans="1:43" s="230" customFormat="1" ht="25.5" customHeight="1" x14ac:dyDescent="0.25">
      <c r="A74" s="418" t="s">
        <v>310</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0" t="s">
        <v>5</v>
      </c>
      <c r="AL74" s="420"/>
      <c r="AM74" s="420" t="s">
        <v>602</v>
      </c>
      <c r="AN74" s="420"/>
      <c r="AO74" s="233" t="s">
        <v>603</v>
      </c>
      <c r="AP74" s="233" t="s">
        <v>604</v>
      </c>
      <c r="AQ74" s="229"/>
    </row>
    <row r="75" spans="1:43" s="230" customFormat="1" ht="25.5" customHeight="1" x14ac:dyDescent="0.25">
      <c r="A75" s="403" t="s">
        <v>608</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07"/>
      <c r="AN75" s="407"/>
      <c r="AO75" s="247"/>
      <c r="AP75" s="247"/>
      <c r="AQ75" s="244"/>
    </row>
    <row r="76" spans="1:43" s="230" customFormat="1" ht="12" customHeight="1" x14ac:dyDescent="0.25">
      <c r="A76" s="408" t="s">
        <v>309</v>
      </c>
      <c r="B76" s="409"/>
      <c r="C76" s="409"/>
      <c r="D76" s="409"/>
      <c r="E76" s="409"/>
      <c r="F76" s="409"/>
      <c r="G76" s="409"/>
      <c r="H76" s="409"/>
      <c r="I76" s="409"/>
      <c r="J76" s="409"/>
      <c r="K76" s="409"/>
      <c r="L76" s="409"/>
      <c r="M76" s="409"/>
      <c r="N76" s="409"/>
      <c r="O76" s="409"/>
      <c r="P76" s="409"/>
      <c r="Q76" s="409"/>
      <c r="R76" s="409"/>
      <c r="S76" s="409"/>
      <c r="T76" s="409"/>
      <c r="U76" s="409"/>
      <c r="V76" s="409"/>
      <c r="W76" s="409"/>
      <c r="X76" s="409"/>
      <c r="Y76" s="409"/>
      <c r="Z76" s="409"/>
      <c r="AA76" s="409"/>
      <c r="AB76" s="409"/>
      <c r="AC76" s="409"/>
      <c r="AD76" s="409"/>
      <c r="AE76" s="409"/>
      <c r="AF76" s="409"/>
      <c r="AG76" s="409"/>
      <c r="AH76" s="409"/>
      <c r="AI76" s="409"/>
      <c r="AJ76" s="409"/>
      <c r="AK76" s="410"/>
      <c r="AL76" s="410"/>
      <c r="AM76" s="411"/>
      <c r="AN76" s="411"/>
      <c r="AO76" s="248"/>
      <c r="AP76" s="248"/>
      <c r="AQ76" s="229"/>
    </row>
    <row r="77" spans="1:43" s="230" customFormat="1" ht="12" customHeight="1" x14ac:dyDescent="0.25">
      <c r="A77" s="408" t="s">
        <v>308</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10"/>
      <c r="AL77" s="410"/>
      <c r="AM77" s="411"/>
      <c r="AN77" s="411"/>
      <c r="AO77" s="248"/>
      <c r="AP77" s="248"/>
      <c r="AQ77" s="229"/>
    </row>
    <row r="78" spans="1:43" s="230" customFormat="1" ht="12" customHeight="1" x14ac:dyDescent="0.25">
      <c r="A78" s="408" t="s">
        <v>307</v>
      </c>
      <c r="B78" s="409"/>
      <c r="C78" s="409"/>
      <c r="D78" s="409"/>
      <c r="E78" s="409"/>
      <c r="F78" s="409"/>
      <c r="G78" s="409"/>
      <c r="H78" s="409"/>
      <c r="I78" s="409"/>
      <c r="J78" s="409"/>
      <c r="K78" s="409"/>
      <c r="L78" s="409"/>
      <c r="M78" s="409"/>
      <c r="N78" s="409"/>
      <c r="O78" s="409"/>
      <c r="P78" s="409"/>
      <c r="Q78" s="409"/>
      <c r="R78" s="409"/>
      <c r="S78" s="409"/>
      <c r="T78" s="409"/>
      <c r="U78" s="409"/>
      <c r="V78" s="409"/>
      <c r="W78" s="409"/>
      <c r="X78" s="409"/>
      <c r="Y78" s="409"/>
      <c r="Z78" s="409"/>
      <c r="AA78" s="409"/>
      <c r="AB78" s="409"/>
      <c r="AC78" s="409"/>
      <c r="AD78" s="409"/>
      <c r="AE78" s="409"/>
      <c r="AF78" s="409"/>
      <c r="AG78" s="409"/>
      <c r="AH78" s="409"/>
      <c r="AI78" s="409"/>
      <c r="AJ78" s="409"/>
      <c r="AK78" s="410"/>
      <c r="AL78" s="410"/>
      <c r="AM78" s="411"/>
      <c r="AN78" s="411"/>
      <c r="AO78" s="248"/>
      <c r="AP78" s="248"/>
      <c r="AQ78" s="229"/>
    </row>
    <row r="79" spans="1:43" s="230" customFormat="1" ht="12" customHeight="1" x14ac:dyDescent="0.25">
      <c r="A79" s="408" t="s">
        <v>306</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c r="AL79" s="410"/>
      <c r="AM79" s="411"/>
      <c r="AN79" s="411"/>
      <c r="AO79" s="248"/>
      <c r="AP79" s="248"/>
      <c r="AQ79" s="229"/>
    </row>
    <row r="80" spans="1:43" s="230" customFormat="1" ht="12" customHeight="1" x14ac:dyDescent="0.25">
      <c r="A80" s="408" t="s">
        <v>305</v>
      </c>
      <c r="B80" s="409"/>
      <c r="C80" s="40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409"/>
      <c r="AE80" s="409"/>
      <c r="AF80" s="409"/>
      <c r="AG80" s="409"/>
      <c r="AH80" s="409"/>
      <c r="AI80" s="409"/>
      <c r="AJ80" s="409"/>
      <c r="AK80" s="410"/>
      <c r="AL80" s="410"/>
      <c r="AM80" s="411"/>
      <c r="AN80" s="411"/>
      <c r="AO80" s="248"/>
      <c r="AP80" s="248"/>
      <c r="AQ80" s="229"/>
    </row>
    <row r="81" spans="1:45" s="230" customFormat="1" ht="12.75" customHeight="1" x14ac:dyDescent="0.25">
      <c r="A81" s="408" t="s">
        <v>304</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10"/>
      <c r="AL81" s="410"/>
      <c r="AM81" s="411"/>
      <c r="AN81" s="411"/>
      <c r="AO81" s="248"/>
      <c r="AP81" s="248"/>
      <c r="AQ81" s="229"/>
    </row>
    <row r="82" spans="1:45" s="230" customFormat="1" ht="12.75" customHeight="1" x14ac:dyDescent="0.25">
      <c r="A82" s="408" t="s">
        <v>303</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10"/>
      <c r="AL82" s="410"/>
      <c r="AM82" s="411"/>
      <c r="AN82" s="411"/>
      <c r="AO82" s="248"/>
      <c r="AP82" s="248"/>
      <c r="AQ82" s="229"/>
    </row>
    <row r="83" spans="1:45" s="230" customFormat="1" ht="12" customHeight="1" x14ac:dyDescent="0.25">
      <c r="A83" s="412" t="s">
        <v>302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6"/>
      <c r="AL83" s="406"/>
      <c r="AM83" s="407"/>
      <c r="AN83" s="407"/>
      <c r="AO83" s="247"/>
      <c r="AP83" s="247"/>
      <c r="AQ83" s="244"/>
    </row>
    <row r="84" spans="1:45" s="230" customFormat="1" ht="12" customHeight="1" x14ac:dyDescent="0.25">
      <c r="A84" s="412" t="s">
        <v>609</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6"/>
      <c r="AL84" s="406"/>
      <c r="AM84" s="407"/>
      <c r="AN84" s="407"/>
      <c r="AO84" s="247"/>
      <c r="AP84" s="247"/>
      <c r="AQ84" s="244"/>
    </row>
    <row r="85" spans="1:45" s="230" customFormat="1" ht="12" customHeight="1" x14ac:dyDescent="0.25">
      <c r="A85" s="408" t="s">
        <v>301</v>
      </c>
      <c r="B85" s="409"/>
      <c r="C85" s="409"/>
      <c r="D85" s="409"/>
      <c r="E85" s="409"/>
      <c r="F85" s="409"/>
      <c r="G85" s="409"/>
      <c r="H85" s="409"/>
      <c r="I85" s="409"/>
      <c r="J85" s="409"/>
      <c r="K85" s="409"/>
      <c r="L85" s="409"/>
      <c r="M85" s="409"/>
      <c r="N85" s="409"/>
      <c r="O85" s="409"/>
      <c r="P85" s="409"/>
      <c r="Q85" s="409"/>
      <c r="R85" s="409"/>
      <c r="S85" s="409"/>
      <c r="T85" s="409"/>
      <c r="U85" s="409"/>
      <c r="V85" s="409"/>
      <c r="W85" s="409"/>
      <c r="X85" s="409"/>
      <c r="Y85" s="409"/>
      <c r="Z85" s="409"/>
      <c r="AA85" s="409"/>
      <c r="AB85" s="409"/>
      <c r="AC85" s="409"/>
      <c r="AD85" s="409"/>
      <c r="AE85" s="409"/>
      <c r="AF85" s="409"/>
      <c r="AG85" s="409"/>
      <c r="AH85" s="409"/>
      <c r="AI85" s="409"/>
      <c r="AJ85" s="409"/>
      <c r="AK85" s="410"/>
      <c r="AL85" s="410"/>
      <c r="AM85" s="411"/>
      <c r="AN85" s="411"/>
      <c r="AO85" s="248"/>
      <c r="AP85" s="248"/>
      <c r="AQ85" s="227"/>
    </row>
    <row r="86" spans="1:45" s="230" customFormat="1" ht="27.75" customHeight="1" x14ac:dyDescent="0.25">
      <c r="A86" s="403" t="s">
        <v>610</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07"/>
      <c r="AN86" s="407"/>
      <c r="AO86" s="247"/>
      <c r="AP86" s="247"/>
      <c r="AQ86" s="244"/>
    </row>
    <row r="87" spans="1:45" s="230" customFormat="1" ht="15" x14ac:dyDescent="0.25">
      <c r="A87" s="403" t="s">
        <v>611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07"/>
      <c r="AN87" s="407"/>
      <c r="AO87" s="247"/>
      <c r="AP87" s="247"/>
      <c r="AQ87" s="244"/>
    </row>
    <row r="88" spans="1:45" s="230" customFormat="1" ht="14.25" customHeight="1" x14ac:dyDescent="0.25">
      <c r="A88" s="392" t="s">
        <v>612</v>
      </c>
      <c r="B88" s="393"/>
      <c r="C88" s="393"/>
      <c r="D88" s="394"/>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5"/>
      <c r="AL88" s="396"/>
      <c r="AM88" s="397"/>
      <c r="AN88" s="398"/>
      <c r="AO88" s="247"/>
      <c r="AP88" s="247"/>
      <c r="AQ88" s="244"/>
    </row>
    <row r="89" spans="1:45" s="230" customFormat="1" ht="15" x14ac:dyDescent="0.25">
      <c r="A89" s="392" t="s">
        <v>613</v>
      </c>
      <c r="B89" s="393"/>
      <c r="C89" s="393"/>
      <c r="D89" s="394"/>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5"/>
      <c r="AL89" s="396"/>
      <c r="AM89" s="397"/>
      <c r="AN89" s="398"/>
      <c r="AO89" s="247"/>
      <c r="AP89" s="247"/>
      <c r="AQ89" s="227"/>
    </row>
    <row r="90" spans="1:45" s="230" customFormat="1" ht="12" customHeight="1" thickBot="1" x14ac:dyDescent="0.3">
      <c r="A90" s="250" t="s">
        <v>614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99"/>
      <c r="AL90" s="400"/>
      <c r="AM90" s="401"/>
      <c r="AN90" s="402"/>
      <c r="AO90" s="252"/>
      <c r="AP90" s="252"/>
      <c r="AQ90" s="229"/>
    </row>
    <row r="91" spans="1:45" s="230"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3"/>
    </row>
    <row r="92" spans="1:45" s="230" customFormat="1" ht="13.5" customHeight="1" x14ac:dyDescent="0.25">
      <c r="A92" s="231" t="s">
        <v>615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3"/>
    </row>
    <row r="93" spans="1:45" s="230" customFormat="1" ht="13.5" customHeight="1" x14ac:dyDescent="0.25">
      <c r="A93" s="254" t="s">
        <v>616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30" customFormat="1" ht="11.25" customHeight="1" x14ac:dyDescent="0.25">
      <c r="A94" s="254" t="s">
        <v>617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7"/>
    </row>
    <row r="95" spans="1:45" s="230" customFormat="1" ht="15" x14ac:dyDescent="0.25">
      <c r="A95" s="254" t="s">
        <v>618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7"/>
    </row>
    <row r="96" spans="1:45" s="230" customFormat="1" ht="15" x14ac:dyDescent="0.25">
      <c r="A96" s="231" t="s">
        <v>619</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90">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G34" sqref="G3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'3.2 паспорт Техсостояние ЛЭП'!E12</f>
        <v>N_TP2000.PR.0087</v>
      </c>
      <c r="B12" s="343"/>
      <c r="C12" s="343"/>
      <c r="D12" s="343"/>
      <c r="E12" s="343"/>
      <c r="F12" s="343"/>
      <c r="G12" s="343"/>
      <c r="H12" s="343"/>
      <c r="I12" s="343"/>
      <c r="J12" s="343"/>
      <c r="K12" s="343"/>
      <c r="L12" s="343"/>
    </row>
    <row r="13" spans="1:44" x14ac:dyDescent="0.25">
      <c r="A13" s="336" t="s">
        <v>8</v>
      </c>
      <c r="B13" s="336"/>
      <c r="C13" s="336"/>
      <c r="D13" s="336"/>
      <c r="E13" s="336"/>
      <c r="F13" s="336"/>
      <c r="G13" s="336"/>
      <c r="H13" s="336"/>
      <c r="I13" s="336"/>
      <c r="J13" s="336"/>
      <c r="K13" s="336"/>
      <c r="L13" s="336"/>
    </row>
    <row r="14" spans="1:44" ht="18.75" x14ac:dyDescent="0.25">
      <c r="A14" s="347"/>
      <c r="B14" s="347"/>
      <c r="C14" s="347"/>
      <c r="D14" s="347"/>
      <c r="E14" s="347"/>
      <c r="F14" s="347"/>
      <c r="G14" s="347"/>
      <c r="H14" s="347"/>
      <c r="I14" s="347"/>
      <c r="J14" s="347"/>
      <c r="K14" s="347"/>
      <c r="L14" s="347"/>
    </row>
    <row r="15" spans="1:44" x14ac:dyDescent="0.25">
      <c r="A15" s="364"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64"/>
      <c r="C15" s="364"/>
      <c r="D15" s="364"/>
      <c r="E15" s="364"/>
      <c r="F15" s="364"/>
      <c r="G15" s="364"/>
      <c r="H15" s="364"/>
      <c r="I15" s="364"/>
      <c r="J15" s="364"/>
      <c r="K15" s="364"/>
      <c r="L15" s="364"/>
    </row>
    <row r="16" spans="1:44" x14ac:dyDescent="0.25">
      <c r="A16" s="336" t="s">
        <v>7</v>
      </c>
      <c r="B16" s="336"/>
      <c r="C16" s="336"/>
      <c r="D16" s="336"/>
      <c r="E16" s="336"/>
      <c r="F16" s="336"/>
      <c r="G16" s="336"/>
      <c r="H16" s="336"/>
      <c r="I16" s="336"/>
      <c r="J16" s="336"/>
      <c r="K16" s="336"/>
      <c r="L16" s="336"/>
    </row>
    <row r="17" spans="1:12" ht="15.75" customHeight="1" x14ac:dyDescent="0.25">
      <c r="L17" s="85"/>
    </row>
    <row r="18" spans="1:12" x14ac:dyDescent="0.25">
      <c r="K18" s="84"/>
    </row>
    <row r="19" spans="1:12" ht="15.75" customHeight="1" x14ac:dyDescent="0.25">
      <c r="A19" s="470" t="s">
        <v>492</v>
      </c>
      <c r="B19" s="470"/>
      <c r="C19" s="470"/>
      <c r="D19" s="470"/>
      <c r="E19" s="470"/>
      <c r="F19" s="470"/>
      <c r="G19" s="470"/>
      <c r="H19" s="470"/>
      <c r="I19" s="470"/>
      <c r="J19" s="470"/>
      <c r="K19" s="470"/>
      <c r="L19" s="470"/>
    </row>
    <row r="20" spans="1:12" x14ac:dyDescent="0.25">
      <c r="A20" s="68"/>
      <c r="B20" s="68"/>
      <c r="C20" s="83"/>
      <c r="D20" s="83"/>
      <c r="E20" s="83"/>
      <c r="F20" s="83"/>
      <c r="G20" s="83"/>
      <c r="H20" s="83"/>
      <c r="I20" s="83"/>
      <c r="J20" s="83"/>
      <c r="K20" s="83"/>
      <c r="L20" s="83"/>
    </row>
    <row r="21" spans="1:12" ht="28.5" customHeight="1" x14ac:dyDescent="0.25">
      <c r="A21" s="460" t="s">
        <v>229</v>
      </c>
      <c r="B21" s="460" t="s">
        <v>228</v>
      </c>
      <c r="C21" s="466" t="s">
        <v>424</v>
      </c>
      <c r="D21" s="466"/>
      <c r="E21" s="466"/>
      <c r="F21" s="466"/>
      <c r="G21" s="466"/>
      <c r="H21" s="466"/>
      <c r="I21" s="461" t="s">
        <v>227</v>
      </c>
      <c r="J21" s="463" t="s">
        <v>426</v>
      </c>
      <c r="K21" s="460" t="s">
        <v>226</v>
      </c>
      <c r="L21" s="462" t="s">
        <v>425</v>
      </c>
    </row>
    <row r="22" spans="1:12" ht="58.5" customHeight="1" x14ac:dyDescent="0.25">
      <c r="A22" s="460"/>
      <c r="B22" s="460"/>
      <c r="C22" s="467" t="s">
        <v>3</v>
      </c>
      <c r="D22" s="467"/>
      <c r="E22" s="133"/>
      <c r="F22" s="134"/>
      <c r="G22" s="468" t="s">
        <v>2</v>
      </c>
      <c r="H22" s="469"/>
      <c r="I22" s="461"/>
      <c r="J22" s="464"/>
      <c r="K22" s="460"/>
      <c r="L22" s="462"/>
    </row>
    <row r="23" spans="1:12" ht="47.25" x14ac:dyDescent="0.25">
      <c r="A23" s="460"/>
      <c r="B23" s="460"/>
      <c r="C23" s="82" t="s">
        <v>225</v>
      </c>
      <c r="D23" s="82" t="s">
        <v>224</v>
      </c>
      <c r="E23" s="82" t="s">
        <v>225</v>
      </c>
      <c r="F23" s="82" t="s">
        <v>224</v>
      </c>
      <c r="G23" s="82" t="s">
        <v>225</v>
      </c>
      <c r="H23" s="82" t="s">
        <v>224</v>
      </c>
      <c r="I23" s="461"/>
      <c r="J23" s="465"/>
      <c r="K23" s="460"/>
      <c r="L23" s="462"/>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6"/>
      <c r="H25" s="176"/>
      <c r="I25" s="80"/>
      <c r="J25" s="80"/>
      <c r="K25" s="74"/>
      <c r="L25" s="93"/>
    </row>
    <row r="26" spans="1:12" ht="21.75" customHeight="1" x14ac:dyDescent="0.25">
      <c r="A26" s="76" t="s">
        <v>222</v>
      </c>
      <c r="B26" s="81" t="s">
        <v>431</v>
      </c>
      <c r="C26" s="221" t="s">
        <v>538</v>
      </c>
      <c r="D26" s="221" t="s">
        <v>538</v>
      </c>
      <c r="E26" s="221" t="s">
        <v>528</v>
      </c>
      <c r="F26" s="221" t="s">
        <v>528</v>
      </c>
      <c r="G26" s="221" t="s">
        <v>528</v>
      </c>
      <c r="H26" s="221" t="s">
        <v>528</v>
      </c>
      <c r="I26" s="80"/>
      <c r="J26" s="80"/>
      <c r="K26" s="74"/>
      <c r="L26" s="74"/>
    </row>
    <row r="27" spans="1:12" s="69" customFormat="1" ht="39" customHeight="1" x14ac:dyDescent="0.25">
      <c r="A27" s="76" t="s">
        <v>221</v>
      </c>
      <c r="B27" s="81" t="s">
        <v>433</v>
      </c>
      <c r="C27" s="221" t="s">
        <v>538</v>
      </c>
      <c r="D27" s="221" t="s">
        <v>538</v>
      </c>
      <c r="E27" s="221" t="s">
        <v>528</v>
      </c>
      <c r="F27" s="221" t="s">
        <v>528</v>
      </c>
      <c r="G27" s="221" t="s">
        <v>528</v>
      </c>
      <c r="H27" s="221" t="s">
        <v>528</v>
      </c>
      <c r="I27" s="80"/>
      <c r="J27" s="80"/>
      <c r="K27" s="74"/>
      <c r="L27" s="74"/>
    </row>
    <row r="28" spans="1:12" s="69" customFormat="1" ht="70.5" customHeight="1" x14ac:dyDescent="0.25">
      <c r="A28" s="76" t="s">
        <v>432</v>
      </c>
      <c r="B28" s="81" t="s">
        <v>437</v>
      </c>
      <c r="C28" s="221" t="s">
        <v>538</v>
      </c>
      <c r="D28" s="221" t="s">
        <v>538</v>
      </c>
      <c r="E28" s="221" t="s">
        <v>528</v>
      </c>
      <c r="F28" s="221" t="s">
        <v>528</v>
      </c>
      <c r="G28" s="222" t="s">
        <v>528</v>
      </c>
      <c r="H28" s="221" t="s">
        <v>528</v>
      </c>
      <c r="I28" s="80"/>
      <c r="J28" s="80"/>
      <c r="K28" s="74"/>
      <c r="L28" s="74"/>
    </row>
    <row r="29" spans="1:12" s="69" customFormat="1" ht="54" customHeight="1" x14ac:dyDescent="0.25">
      <c r="A29" s="76" t="s">
        <v>220</v>
      </c>
      <c r="B29" s="81" t="s">
        <v>436</v>
      </c>
      <c r="C29" s="221" t="s">
        <v>538</v>
      </c>
      <c r="D29" s="221" t="s">
        <v>538</v>
      </c>
      <c r="E29" s="221" t="s">
        <v>528</v>
      </c>
      <c r="F29" s="221" t="s">
        <v>528</v>
      </c>
      <c r="G29" s="222" t="s">
        <v>528</v>
      </c>
      <c r="H29" s="221" t="s">
        <v>528</v>
      </c>
      <c r="I29" s="80"/>
      <c r="J29" s="80"/>
      <c r="K29" s="74"/>
      <c r="L29" s="74"/>
    </row>
    <row r="30" spans="1:12" s="69" customFormat="1" ht="42" customHeight="1" x14ac:dyDescent="0.25">
      <c r="A30" s="76" t="s">
        <v>219</v>
      </c>
      <c r="B30" s="81" t="s">
        <v>438</v>
      </c>
      <c r="C30" s="221" t="s">
        <v>538</v>
      </c>
      <c r="D30" s="221" t="s">
        <v>538</v>
      </c>
      <c r="E30" s="221" t="s">
        <v>528</v>
      </c>
      <c r="F30" s="221" t="s">
        <v>528</v>
      </c>
      <c r="G30" s="222" t="s">
        <v>528</v>
      </c>
      <c r="H30" s="221" t="s">
        <v>528</v>
      </c>
      <c r="I30" s="80"/>
      <c r="J30" s="80"/>
      <c r="K30" s="74"/>
      <c r="L30" s="74"/>
    </row>
    <row r="31" spans="1:12" s="69" customFormat="1" ht="37.5" customHeight="1" x14ac:dyDescent="0.25">
      <c r="A31" s="76" t="s">
        <v>218</v>
      </c>
      <c r="B31" s="75" t="s">
        <v>434</v>
      </c>
      <c r="C31" s="221" t="s">
        <v>538</v>
      </c>
      <c r="D31" s="221" t="s">
        <v>538</v>
      </c>
      <c r="E31" s="221"/>
      <c r="F31" s="221"/>
      <c r="G31" s="221">
        <v>45110</v>
      </c>
      <c r="H31" s="221">
        <v>45127</v>
      </c>
      <c r="I31" s="226">
        <v>1</v>
      </c>
      <c r="J31" s="226">
        <v>1</v>
      </c>
      <c r="K31" s="74"/>
      <c r="L31" s="74"/>
    </row>
    <row r="32" spans="1:12" s="69" customFormat="1" ht="31.5" x14ac:dyDescent="0.25">
      <c r="A32" s="76" t="s">
        <v>216</v>
      </c>
      <c r="B32" s="75" t="s">
        <v>439</v>
      </c>
      <c r="C32" s="221" t="s">
        <v>538</v>
      </c>
      <c r="D32" s="221" t="s">
        <v>538</v>
      </c>
      <c r="E32" s="221"/>
      <c r="F32" s="221"/>
      <c r="G32" s="221">
        <v>45205</v>
      </c>
      <c r="H32" s="221">
        <v>45245</v>
      </c>
      <c r="I32" s="80"/>
      <c r="J32" s="80"/>
      <c r="K32" s="74"/>
      <c r="L32" s="74"/>
    </row>
    <row r="33" spans="1:12" s="69" customFormat="1" ht="37.5" customHeight="1" x14ac:dyDescent="0.25">
      <c r="A33" s="76" t="s">
        <v>450</v>
      </c>
      <c r="B33" s="75" t="s">
        <v>367</v>
      </c>
      <c r="C33" s="221" t="s">
        <v>528</v>
      </c>
      <c r="D33" s="221" t="s">
        <v>528</v>
      </c>
      <c r="E33" s="221"/>
      <c r="F33" s="221"/>
      <c r="G33" s="221" t="s">
        <v>528</v>
      </c>
      <c r="H33" s="221" t="s">
        <v>528</v>
      </c>
      <c r="I33" s="80"/>
      <c r="J33" s="80"/>
      <c r="K33" s="74"/>
      <c r="L33" s="74"/>
    </row>
    <row r="34" spans="1:12" s="69" customFormat="1" ht="47.25" customHeight="1" x14ac:dyDescent="0.25">
      <c r="A34" s="76" t="s">
        <v>451</v>
      </c>
      <c r="B34" s="75" t="s">
        <v>443</v>
      </c>
      <c r="C34" s="221" t="s">
        <v>528</v>
      </c>
      <c r="D34" s="221" t="s">
        <v>528</v>
      </c>
      <c r="E34" s="221"/>
      <c r="F34" s="221"/>
      <c r="G34" s="221" t="s">
        <v>528</v>
      </c>
      <c r="H34" s="221" t="s">
        <v>528</v>
      </c>
      <c r="I34" s="79"/>
      <c r="J34" s="79"/>
      <c r="K34" s="79"/>
      <c r="L34" s="74"/>
    </row>
    <row r="35" spans="1:12" s="69" customFormat="1" ht="49.5" customHeight="1" x14ac:dyDescent="0.25">
      <c r="A35" s="76" t="s">
        <v>452</v>
      </c>
      <c r="B35" s="75" t="s">
        <v>217</v>
      </c>
      <c r="C35" s="221" t="s">
        <v>538</v>
      </c>
      <c r="D35" s="221" t="s">
        <v>538</v>
      </c>
      <c r="E35" s="221"/>
      <c r="F35" s="221"/>
      <c r="G35" s="221">
        <v>45250</v>
      </c>
      <c r="H35" s="221">
        <v>45260</v>
      </c>
      <c r="I35" s="79"/>
      <c r="J35" s="79"/>
      <c r="K35" s="79"/>
      <c r="L35" s="74"/>
    </row>
    <row r="36" spans="1:12" ht="37.5" customHeight="1" x14ac:dyDescent="0.25">
      <c r="A36" s="76" t="s">
        <v>453</v>
      </c>
      <c r="B36" s="75" t="s">
        <v>435</v>
      </c>
      <c r="C36" s="221" t="s">
        <v>528</v>
      </c>
      <c r="D36" s="221" t="s">
        <v>528</v>
      </c>
      <c r="E36" s="221" t="s">
        <v>538</v>
      </c>
      <c r="F36" s="221"/>
      <c r="G36" s="221" t="s">
        <v>528</v>
      </c>
      <c r="H36" s="221" t="s">
        <v>528</v>
      </c>
      <c r="I36" s="78"/>
      <c r="J36" s="78"/>
      <c r="K36" s="74"/>
      <c r="L36" s="74"/>
    </row>
    <row r="37" spans="1:12" x14ac:dyDescent="0.25">
      <c r="A37" s="76" t="s">
        <v>454</v>
      </c>
      <c r="B37" s="75" t="s">
        <v>215</v>
      </c>
      <c r="C37" s="221" t="s">
        <v>538</v>
      </c>
      <c r="D37" s="221" t="s">
        <v>538</v>
      </c>
      <c r="E37" s="221"/>
      <c r="F37" s="221"/>
      <c r="G37" s="221">
        <v>45206</v>
      </c>
      <c r="H37" s="221">
        <v>45245</v>
      </c>
      <c r="I37" s="78"/>
      <c r="J37" s="78"/>
      <c r="K37" s="74"/>
      <c r="L37" s="74"/>
    </row>
    <row r="38" spans="1:12" x14ac:dyDescent="0.25">
      <c r="A38" s="76" t="s">
        <v>540</v>
      </c>
      <c r="B38" s="77" t="s">
        <v>214</v>
      </c>
      <c r="C38" s="220"/>
      <c r="D38" s="219"/>
      <c r="E38" s="219"/>
      <c r="F38" s="219"/>
      <c r="G38" s="220"/>
      <c r="H38" s="219"/>
      <c r="I38" s="74"/>
      <c r="J38" s="74"/>
      <c r="K38" s="74"/>
      <c r="L38" s="74"/>
    </row>
    <row r="39" spans="1:12" ht="63" x14ac:dyDescent="0.25">
      <c r="A39" s="76">
        <v>2</v>
      </c>
      <c r="B39" s="75" t="s">
        <v>440</v>
      </c>
      <c r="C39" s="221"/>
      <c r="D39" s="221"/>
      <c r="E39" s="219"/>
      <c r="F39" s="219"/>
      <c r="G39" s="221">
        <v>45261</v>
      </c>
      <c r="H39" s="221">
        <v>45306</v>
      </c>
      <c r="I39" s="74"/>
      <c r="J39" s="74"/>
      <c r="K39" s="74"/>
      <c r="L39" s="74"/>
    </row>
    <row r="40" spans="1:12" ht="33.75" customHeight="1" x14ac:dyDescent="0.25">
      <c r="A40" s="76" t="s">
        <v>213</v>
      </c>
      <c r="B40" s="75" t="s">
        <v>442</v>
      </c>
      <c r="C40" s="221"/>
      <c r="D40" s="221"/>
      <c r="E40" s="219"/>
      <c r="F40" s="219"/>
      <c r="G40" s="221">
        <v>45323</v>
      </c>
      <c r="H40" s="221">
        <v>45376</v>
      </c>
      <c r="I40" s="74"/>
      <c r="J40" s="74"/>
      <c r="K40" s="74"/>
      <c r="L40" s="74"/>
    </row>
    <row r="41" spans="1:12" ht="63" customHeight="1" x14ac:dyDescent="0.25">
      <c r="A41" s="76" t="s">
        <v>212</v>
      </c>
      <c r="B41" s="77" t="s">
        <v>522</v>
      </c>
      <c r="C41" s="221"/>
      <c r="D41" s="221"/>
      <c r="E41" s="219"/>
      <c r="F41" s="219"/>
      <c r="G41" s="221">
        <v>45323</v>
      </c>
      <c r="H41" s="221">
        <v>45580</v>
      </c>
      <c r="I41" s="74"/>
      <c r="J41" s="74"/>
      <c r="K41" s="74"/>
      <c r="L41" s="74"/>
    </row>
    <row r="42" spans="1:12" ht="58.5" customHeight="1" x14ac:dyDescent="0.25">
      <c r="A42" s="76">
        <v>3</v>
      </c>
      <c r="B42" s="75" t="s">
        <v>441</v>
      </c>
      <c r="C42" s="221"/>
      <c r="D42" s="221"/>
      <c r="E42" s="219"/>
      <c r="F42" s="219"/>
      <c r="G42" s="221">
        <v>45323</v>
      </c>
      <c r="H42" s="221">
        <v>45352</v>
      </c>
      <c r="I42" s="74"/>
      <c r="J42" s="74"/>
      <c r="K42" s="74"/>
      <c r="L42" s="74"/>
    </row>
    <row r="43" spans="1:12" ht="34.5" customHeight="1" x14ac:dyDescent="0.25">
      <c r="A43" s="76" t="s">
        <v>211</v>
      </c>
      <c r="B43" s="75" t="s">
        <v>209</v>
      </c>
      <c r="C43" s="221"/>
      <c r="D43" s="221"/>
      <c r="E43" s="219"/>
      <c r="F43" s="219"/>
      <c r="G43" s="221">
        <v>45376</v>
      </c>
      <c r="H43" s="221">
        <v>45407</v>
      </c>
      <c r="I43" s="74"/>
      <c r="J43" s="74"/>
      <c r="K43" s="74"/>
      <c r="L43" s="74"/>
    </row>
    <row r="44" spans="1:12" ht="24.75" customHeight="1" x14ac:dyDescent="0.25">
      <c r="A44" s="76" t="s">
        <v>210</v>
      </c>
      <c r="B44" s="75" t="s">
        <v>207</v>
      </c>
      <c r="C44" s="221"/>
      <c r="D44" s="221"/>
      <c r="E44" s="219"/>
      <c r="F44" s="219"/>
      <c r="G44" s="221">
        <v>45407</v>
      </c>
      <c r="H44" s="221">
        <v>45468</v>
      </c>
      <c r="I44" s="74"/>
      <c r="J44" s="74"/>
      <c r="K44" s="74"/>
      <c r="L44" s="74"/>
    </row>
    <row r="45" spans="1:12" ht="90.75" customHeight="1" x14ac:dyDescent="0.25">
      <c r="A45" s="76" t="s">
        <v>208</v>
      </c>
      <c r="B45" s="75" t="s">
        <v>446</v>
      </c>
      <c r="C45" s="221"/>
      <c r="D45" s="221"/>
      <c r="E45" s="219"/>
      <c r="F45" s="219"/>
      <c r="G45" s="221">
        <v>45468</v>
      </c>
      <c r="H45" s="221">
        <v>45474</v>
      </c>
      <c r="I45" s="74"/>
      <c r="J45" s="74"/>
      <c r="K45" s="74"/>
      <c r="L45" s="74"/>
    </row>
    <row r="46" spans="1:12" ht="167.25" customHeight="1" x14ac:dyDescent="0.25">
      <c r="A46" s="76" t="s">
        <v>206</v>
      </c>
      <c r="B46" s="75" t="s">
        <v>444</v>
      </c>
      <c r="C46" s="221"/>
      <c r="D46" s="221"/>
      <c r="E46" s="219"/>
      <c r="F46" s="219"/>
      <c r="G46" s="221"/>
      <c r="H46" s="221"/>
      <c r="I46" s="74"/>
      <c r="J46" s="74"/>
      <c r="K46" s="74"/>
      <c r="L46" s="74"/>
    </row>
    <row r="47" spans="1:12" ht="30.75" customHeight="1" x14ac:dyDescent="0.25">
      <c r="A47" s="76" t="s">
        <v>204</v>
      </c>
      <c r="B47" s="75" t="s">
        <v>205</v>
      </c>
      <c r="C47" s="221"/>
      <c r="D47" s="221"/>
      <c r="E47" s="219"/>
      <c r="F47" s="219"/>
      <c r="G47" s="221">
        <v>45475</v>
      </c>
      <c r="H47" s="221">
        <v>45506</v>
      </c>
      <c r="I47" s="74"/>
      <c r="J47" s="74"/>
      <c r="K47" s="74"/>
      <c r="L47" s="74"/>
    </row>
    <row r="48" spans="1:12" ht="37.5" customHeight="1" x14ac:dyDescent="0.25">
      <c r="A48" s="76" t="s">
        <v>455</v>
      </c>
      <c r="B48" s="77" t="s">
        <v>203</v>
      </c>
      <c r="C48" s="221"/>
      <c r="D48" s="221"/>
      <c r="E48" s="219"/>
      <c r="F48" s="219"/>
      <c r="G48" s="221"/>
      <c r="H48" s="221"/>
      <c r="I48" s="74"/>
      <c r="J48" s="74"/>
      <c r="K48" s="74"/>
      <c r="L48" s="74"/>
    </row>
    <row r="49" spans="1:12" ht="35.25" customHeight="1" x14ac:dyDescent="0.25">
      <c r="A49" s="76">
        <v>4</v>
      </c>
      <c r="B49" s="75" t="s">
        <v>201</v>
      </c>
      <c r="C49" s="221"/>
      <c r="D49" s="221"/>
      <c r="E49" s="219"/>
      <c r="F49" s="219"/>
      <c r="G49" s="221">
        <v>45519</v>
      </c>
      <c r="H49" s="221">
        <v>45522</v>
      </c>
      <c r="I49" s="74"/>
      <c r="J49" s="74"/>
      <c r="K49" s="74"/>
      <c r="L49" s="74"/>
    </row>
    <row r="50" spans="1:12" ht="86.25" customHeight="1" x14ac:dyDescent="0.25">
      <c r="A50" s="76" t="s">
        <v>202</v>
      </c>
      <c r="B50" s="75" t="s">
        <v>445</v>
      </c>
      <c r="C50" s="221"/>
      <c r="D50" s="221"/>
      <c r="E50" s="219"/>
      <c r="F50" s="219"/>
      <c r="G50" s="221">
        <v>45523</v>
      </c>
      <c r="H50" s="221">
        <v>45523</v>
      </c>
      <c r="I50" s="74"/>
      <c r="J50" s="74"/>
      <c r="K50" s="74"/>
      <c r="L50" s="74"/>
    </row>
    <row r="51" spans="1:12" ht="77.25" customHeight="1" x14ac:dyDescent="0.25">
      <c r="A51" s="76" t="s">
        <v>200</v>
      </c>
      <c r="B51" s="75" t="s">
        <v>447</v>
      </c>
      <c r="C51" s="221"/>
      <c r="D51" s="221"/>
      <c r="E51" s="219"/>
      <c r="F51" s="219"/>
      <c r="G51" s="221">
        <v>45524</v>
      </c>
      <c r="H51" s="221">
        <v>45529</v>
      </c>
      <c r="I51" s="74"/>
      <c r="J51" s="74"/>
      <c r="K51" s="74"/>
      <c r="L51" s="74"/>
    </row>
    <row r="52" spans="1:12" ht="71.25" customHeight="1" x14ac:dyDescent="0.25">
      <c r="A52" s="76" t="s">
        <v>198</v>
      </c>
      <c r="B52" s="75" t="s">
        <v>199</v>
      </c>
      <c r="C52" s="221"/>
      <c r="D52" s="221"/>
      <c r="E52" s="219"/>
      <c r="F52" s="219"/>
      <c r="G52" s="221" t="s">
        <v>528</v>
      </c>
      <c r="H52" s="221" t="s">
        <v>528</v>
      </c>
      <c r="I52" s="74"/>
      <c r="J52" s="74"/>
      <c r="K52" s="74"/>
      <c r="L52" s="74"/>
    </row>
    <row r="53" spans="1:12" ht="48" customHeight="1" x14ac:dyDescent="0.25">
      <c r="A53" s="76" t="s">
        <v>196</v>
      </c>
      <c r="B53" s="137" t="s">
        <v>448</v>
      </c>
      <c r="C53" s="221"/>
      <c r="D53" s="221"/>
      <c r="E53" s="219"/>
      <c r="F53" s="219"/>
      <c r="G53" s="221">
        <v>45536</v>
      </c>
      <c r="H53" s="221">
        <v>45537</v>
      </c>
      <c r="I53" s="74"/>
      <c r="J53" s="74"/>
      <c r="K53" s="74"/>
      <c r="L53" s="74"/>
    </row>
    <row r="54" spans="1:12" ht="46.5" customHeight="1" x14ac:dyDescent="0.25">
      <c r="A54" s="76" t="s">
        <v>449</v>
      </c>
      <c r="B54" s="75" t="s">
        <v>197</v>
      </c>
      <c r="C54" s="221"/>
      <c r="D54" s="221"/>
      <c r="E54" s="219"/>
      <c r="F54" s="219"/>
      <c r="G54" s="221" t="s">
        <v>528</v>
      </c>
      <c r="H54" s="221" t="s">
        <v>528</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D24" sqref="D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69</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x14ac:dyDescent="0.25">
      <c r="A5" s="67"/>
      <c r="B5" s="67"/>
      <c r="C5" s="67"/>
      <c r="D5" s="67"/>
      <c r="E5" s="67"/>
      <c r="F5" s="67"/>
      <c r="H5" s="67"/>
      <c r="I5" s="67"/>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3"/>
      <c r="B7" s="13"/>
      <c r="C7" s="13"/>
      <c r="D7" s="13"/>
      <c r="E7" s="13"/>
      <c r="F7" s="13"/>
      <c r="G7" s="196"/>
      <c r="H7" s="72"/>
      <c r="I7" s="72"/>
      <c r="J7" s="72"/>
      <c r="K7" s="72"/>
      <c r="L7" s="72"/>
      <c r="M7" s="72"/>
      <c r="N7" s="72"/>
      <c r="O7" s="72"/>
      <c r="P7" s="72"/>
      <c r="Q7" s="72"/>
      <c r="R7" s="72"/>
      <c r="S7" s="72"/>
      <c r="T7" s="72"/>
      <c r="U7" s="72"/>
      <c r="V7" s="72"/>
      <c r="W7" s="72"/>
      <c r="X7" s="72"/>
      <c r="Y7" s="72"/>
      <c r="Z7" s="72"/>
      <c r="AA7" s="72"/>
    </row>
    <row r="8" spans="1:27"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3"/>
      <c r="B10" s="13"/>
      <c r="C10" s="13"/>
      <c r="D10" s="13"/>
      <c r="E10" s="13"/>
      <c r="F10" s="13"/>
      <c r="G10" s="196"/>
      <c r="H10" s="72"/>
      <c r="I10" s="72"/>
      <c r="J10" s="72"/>
      <c r="K10" s="72"/>
      <c r="L10" s="72"/>
      <c r="M10" s="72"/>
      <c r="N10" s="72"/>
      <c r="O10" s="72"/>
      <c r="P10" s="72"/>
      <c r="Q10" s="72"/>
      <c r="R10" s="72"/>
      <c r="S10" s="72"/>
      <c r="T10" s="72"/>
      <c r="U10" s="72"/>
      <c r="V10" s="72"/>
      <c r="W10" s="72"/>
      <c r="X10" s="72"/>
      <c r="Y10" s="72"/>
      <c r="Z10" s="72"/>
      <c r="AA10" s="72"/>
    </row>
    <row r="11" spans="1:27" x14ac:dyDescent="0.25">
      <c r="A11" s="364" t="str">
        <f>'6.1. Паспорт сетевой график'!A12:L12</f>
        <v>N_TP2000.PR.0087</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97"/>
      <c r="H13" s="71"/>
      <c r="I13" s="71"/>
      <c r="J13" s="71"/>
      <c r="K13" s="71"/>
      <c r="L13" s="71"/>
      <c r="M13" s="71"/>
      <c r="N13" s="71"/>
      <c r="O13" s="71"/>
      <c r="P13" s="71"/>
      <c r="Q13" s="71"/>
      <c r="R13" s="71"/>
      <c r="S13" s="71"/>
      <c r="T13" s="71"/>
      <c r="U13" s="71"/>
      <c r="V13" s="71"/>
      <c r="W13" s="71"/>
      <c r="X13" s="71"/>
      <c r="Y13" s="71"/>
      <c r="Z13" s="71"/>
      <c r="AA13" s="71"/>
    </row>
    <row r="14" spans="1:27" x14ac:dyDescent="0.25">
      <c r="A14" s="364"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81" t="s">
        <v>493</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77" t="s">
        <v>195</v>
      </c>
      <c r="B20" s="477" t="s">
        <v>194</v>
      </c>
      <c r="C20" s="475" t="s">
        <v>193</v>
      </c>
      <c r="D20" s="475"/>
      <c r="E20" s="480" t="s">
        <v>192</v>
      </c>
      <c r="F20" s="480"/>
      <c r="G20" s="477" t="s">
        <v>579</v>
      </c>
      <c r="H20" s="482" t="s">
        <v>531</v>
      </c>
      <c r="I20" s="483"/>
      <c r="J20" s="483"/>
      <c r="K20" s="483"/>
      <c r="L20" s="482" t="s">
        <v>532</v>
      </c>
      <c r="M20" s="483"/>
      <c r="N20" s="483"/>
      <c r="O20" s="483"/>
      <c r="P20" s="482" t="s">
        <v>533</v>
      </c>
      <c r="Q20" s="483"/>
      <c r="R20" s="483"/>
      <c r="S20" s="483"/>
      <c r="T20" s="482" t="s">
        <v>534</v>
      </c>
      <c r="U20" s="483"/>
      <c r="V20" s="483"/>
      <c r="W20" s="483"/>
      <c r="X20" s="482" t="s">
        <v>535</v>
      </c>
      <c r="Y20" s="483"/>
      <c r="Z20" s="483"/>
      <c r="AA20" s="483"/>
      <c r="AB20" s="471" t="s">
        <v>191</v>
      </c>
      <c r="AC20" s="472"/>
    </row>
    <row r="21" spans="1:29" ht="99.75" customHeight="1" x14ac:dyDescent="0.25">
      <c r="A21" s="478"/>
      <c r="B21" s="478"/>
      <c r="C21" s="475"/>
      <c r="D21" s="475"/>
      <c r="E21" s="480"/>
      <c r="F21" s="480"/>
      <c r="G21" s="478"/>
      <c r="H21" s="484" t="s">
        <v>577</v>
      </c>
      <c r="I21" s="485"/>
      <c r="J21" s="484" t="s">
        <v>189</v>
      </c>
      <c r="K21" s="485"/>
      <c r="L21" s="475" t="s">
        <v>3</v>
      </c>
      <c r="M21" s="475"/>
      <c r="N21" s="475" t="s">
        <v>189</v>
      </c>
      <c r="O21" s="475"/>
      <c r="P21" s="475" t="s">
        <v>3</v>
      </c>
      <c r="Q21" s="475"/>
      <c r="R21" s="475" t="s">
        <v>189</v>
      </c>
      <c r="S21" s="475"/>
      <c r="T21" s="475" t="s">
        <v>3</v>
      </c>
      <c r="U21" s="475"/>
      <c r="V21" s="475" t="s">
        <v>189</v>
      </c>
      <c r="W21" s="475"/>
      <c r="X21" s="475" t="s">
        <v>3</v>
      </c>
      <c r="Y21" s="475"/>
      <c r="Z21" s="475" t="s">
        <v>189</v>
      </c>
      <c r="AA21" s="475"/>
      <c r="AB21" s="473"/>
      <c r="AC21" s="474"/>
    </row>
    <row r="22" spans="1:29" ht="89.25" customHeight="1" x14ac:dyDescent="0.25">
      <c r="A22" s="479"/>
      <c r="B22" s="479"/>
      <c r="C22" s="181" t="s">
        <v>3</v>
      </c>
      <c r="D22" s="181" t="s">
        <v>189</v>
      </c>
      <c r="E22" s="182" t="s">
        <v>541</v>
      </c>
      <c r="F22" s="182" t="s">
        <v>595</v>
      </c>
      <c r="G22" s="479"/>
      <c r="H22" s="183" t="s">
        <v>473</v>
      </c>
      <c r="I22" s="183" t="s">
        <v>474</v>
      </c>
      <c r="J22" s="183" t="s">
        <v>473</v>
      </c>
      <c r="K22" s="183" t="s">
        <v>474</v>
      </c>
      <c r="L22" s="183" t="s">
        <v>473</v>
      </c>
      <c r="M22" s="183" t="s">
        <v>474</v>
      </c>
      <c r="N22" s="183" t="s">
        <v>473</v>
      </c>
      <c r="O22" s="183" t="s">
        <v>474</v>
      </c>
      <c r="P22" s="183" t="s">
        <v>473</v>
      </c>
      <c r="Q22" s="183" t="s">
        <v>474</v>
      </c>
      <c r="R22" s="183" t="s">
        <v>473</v>
      </c>
      <c r="S22" s="183" t="s">
        <v>474</v>
      </c>
      <c r="T22" s="183" t="s">
        <v>473</v>
      </c>
      <c r="U22" s="183" t="s">
        <v>474</v>
      </c>
      <c r="V22" s="183" t="s">
        <v>473</v>
      </c>
      <c r="W22" s="183" t="s">
        <v>474</v>
      </c>
      <c r="X22" s="183" t="s">
        <v>473</v>
      </c>
      <c r="Y22" s="183" t="s">
        <v>474</v>
      </c>
      <c r="Z22" s="183" t="s">
        <v>473</v>
      </c>
      <c r="AA22" s="183" t="s">
        <v>474</v>
      </c>
      <c r="AB22" s="181" t="s">
        <v>190</v>
      </c>
      <c r="AC22" s="181" t="s">
        <v>189</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0" customFormat="1" ht="47.25" customHeight="1" x14ac:dyDescent="0.25">
      <c r="A24" s="185" t="s">
        <v>66</v>
      </c>
      <c r="B24" s="186" t="s">
        <v>188</v>
      </c>
      <c r="C24" s="211" t="s">
        <v>538</v>
      </c>
      <c r="D24" s="187">
        <v>17.575332000000003</v>
      </c>
      <c r="E24" s="187">
        <v>17.575332000000003</v>
      </c>
      <c r="F24" s="187">
        <v>17.575332000000003</v>
      </c>
      <c r="G24" s="211">
        <v>0</v>
      </c>
      <c r="H24" s="187" t="s">
        <v>538</v>
      </c>
      <c r="I24" s="187"/>
      <c r="J24" s="187">
        <v>2.3195160000000001</v>
      </c>
      <c r="K24" s="187"/>
      <c r="L24" s="187" t="s">
        <v>538</v>
      </c>
      <c r="M24" s="187"/>
      <c r="N24" s="187">
        <v>15.255816000000001</v>
      </c>
      <c r="O24" s="187"/>
      <c r="P24" s="187" t="s">
        <v>538</v>
      </c>
      <c r="Q24" s="187"/>
      <c r="R24" s="187">
        <v>0</v>
      </c>
      <c r="S24" s="187"/>
      <c r="T24" s="187" t="s">
        <v>538</v>
      </c>
      <c r="U24" s="187"/>
      <c r="V24" s="187">
        <v>0</v>
      </c>
      <c r="W24" s="187"/>
      <c r="X24" s="187" t="s">
        <v>538</v>
      </c>
      <c r="Y24" s="187"/>
      <c r="Z24" s="187">
        <v>0</v>
      </c>
      <c r="AA24" s="187"/>
      <c r="AB24" s="211" t="s">
        <v>538</v>
      </c>
      <c r="AC24" s="187">
        <v>17.575332000000003</v>
      </c>
    </row>
    <row r="25" spans="1:29" ht="24" customHeight="1" x14ac:dyDescent="0.25">
      <c r="A25" s="188" t="s">
        <v>187</v>
      </c>
      <c r="B25" s="189" t="s">
        <v>186</v>
      </c>
      <c r="C25" s="211"/>
      <c r="D25" s="187"/>
      <c r="E25" s="187"/>
      <c r="F25" s="187"/>
      <c r="G25" s="211">
        <v>0</v>
      </c>
      <c r="H25" s="187" t="s">
        <v>538</v>
      </c>
      <c r="I25" s="187"/>
      <c r="J25" s="187">
        <v>0</v>
      </c>
      <c r="K25" s="187"/>
      <c r="L25" s="187" t="s">
        <v>538</v>
      </c>
      <c r="M25" s="187"/>
      <c r="N25" s="187">
        <v>0</v>
      </c>
      <c r="O25" s="187"/>
      <c r="P25" s="187" t="s">
        <v>538</v>
      </c>
      <c r="Q25" s="187"/>
      <c r="R25" s="187">
        <v>0</v>
      </c>
      <c r="S25" s="187"/>
      <c r="T25" s="187" t="s">
        <v>538</v>
      </c>
      <c r="U25" s="187"/>
      <c r="V25" s="187">
        <v>0</v>
      </c>
      <c r="W25" s="187"/>
      <c r="X25" s="187" t="s">
        <v>538</v>
      </c>
      <c r="Y25" s="187"/>
      <c r="Z25" s="187">
        <v>0</v>
      </c>
      <c r="AA25" s="187"/>
      <c r="AB25" s="211" t="s">
        <v>538</v>
      </c>
      <c r="AC25" s="187">
        <v>0</v>
      </c>
    </row>
    <row r="26" spans="1:29" x14ac:dyDescent="0.25">
      <c r="A26" s="188" t="s">
        <v>185</v>
      </c>
      <c r="B26" s="189" t="s">
        <v>184</v>
      </c>
      <c r="C26" s="211"/>
      <c r="D26" s="187"/>
      <c r="E26" s="187"/>
      <c r="F26" s="187"/>
      <c r="G26" s="211">
        <v>0</v>
      </c>
      <c r="H26" s="187" t="s">
        <v>538</v>
      </c>
      <c r="I26" s="187"/>
      <c r="J26" s="187">
        <v>0</v>
      </c>
      <c r="K26" s="187"/>
      <c r="L26" s="187" t="s">
        <v>538</v>
      </c>
      <c r="M26" s="187"/>
      <c r="N26" s="187">
        <v>0</v>
      </c>
      <c r="O26" s="187"/>
      <c r="P26" s="187" t="s">
        <v>538</v>
      </c>
      <c r="Q26" s="187"/>
      <c r="R26" s="187">
        <v>0</v>
      </c>
      <c r="S26" s="187"/>
      <c r="T26" s="187" t="s">
        <v>538</v>
      </c>
      <c r="U26" s="187"/>
      <c r="V26" s="187">
        <v>0</v>
      </c>
      <c r="W26" s="187"/>
      <c r="X26" s="187" t="s">
        <v>538</v>
      </c>
      <c r="Y26" s="187"/>
      <c r="Z26" s="187">
        <v>0</v>
      </c>
      <c r="AA26" s="187"/>
      <c r="AB26" s="211" t="s">
        <v>538</v>
      </c>
      <c r="AC26" s="187">
        <v>0</v>
      </c>
    </row>
    <row r="27" spans="1:29" ht="31.5" x14ac:dyDescent="0.25">
      <c r="A27" s="188" t="s">
        <v>183</v>
      </c>
      <c r="B27" s="189" t="s">
        <v>430</v>
      </c>
      <c r="C27" s="211"/>
      <c r="D27" s="187"/>
      <c r="E27" s="187"/>
      <c r="F27" s="187"/>
      <c r="G27" s="211">
        <v>0</v>
      </c>
      <c r="H27" s="187" t="s">
        <v>538</v>
      </c>
      <c r="I27" s="187"/>
      <c r="J27" s="187">
        <v>1.9329300000000003</v>
      </c>
      <c r="K27" s="187"/>
      <c r="L27" s="187" t="s">
        <v>538</v>
      </c>
      <c r="M27" s="187"/>
      <c r="N27" s="187">
        <v>12.808680000000001</v>
      </c>
      <c r="O27" s="187"/>
      <c r="P27" s="187" t="s">
        <v>538</v>
      </c>
      <c r="Q27" s="187"/>
      <c r="R27" s="187">
        <v>0</v>
      </c>
      <c r="S27" s="187"/>
      <c r="T27" s="187" t="s">
        <v>538</v>
      </c>
      <c r="U27" s="187"/>
      <c r="V27" s="187">
        <v>0</v>
      </c>
      <c r="W27" s="187"/>
      <c r="X27" s="187" t="s">
        <v>538</v>
      </c>
      <c r="Y27" s="187"/>
      <c r="Z27" s="187">
        <v>0</v>
      </c>
      <c r="AA27" s="187"/>
      <c r="AB27" s="211" t="s">
        <v>538</v>
      </c>
      <c r="AC27" s="187">
        <v>14.741610000000001</v>
      </c>
    </row>
    <row r="28" spans="1:29" x14ac:dyDescent="0.25">
      <c r="A28" s="188" t="s">
        <v>182</v>
      </c>
      <c r="B28" s="189" t="s">
        <v>181</v>
      </c>
      <c r="C28" s="211"/>
      <c r="D28" s="187"/>
      <c r="E28" s="187"/>
      <c r="F28" s="187"/>
      <c r="G28" s="211">
        <v>0</v>
      </c>
      <c r="H28" s="187" t="s">
        <v>538</v>
      </c>
      <c r="I28" s="187"/>
      <c r="J28" s="187">
        <v>0</v>
      </c>
      <c r="K28" s="187"/>
      <c r="L28" s="187" t="s">
        <v>538</v>
      </c>
      <c r="M28" s="187"/>
      <c r="N28" s="187">
        <v>0</v>
      </c>
      <c r="O28" s="187"/>
      <c r="P28" s="187" t="s">
        <v>538</v>
      </c>
      <c r="Q28" s="187"/>
      <c r="R28" s="187">
        <v>0</v>
      </c>
      <c r="S28" s="187"/>
      <c r="T28" s="187" t="s">
        <v>538</v>
      </c>
      <c r="U28" s="187"/>
      <c r="V28" s="187">
        <v>0</v>
      </c>
      <c r="W28" s="187"/>
      <c r="X28" s="187" t="s">
        <v>538</v>
      </c>
      <c r="Y28" s="187"/>
      <c r="Z28" s="187">
        <v>0</v>
      </c>
      <c r="AA28" s="187"/>
      <c r="AB28" s="211" t="s">
        <v>538</v>
      </c>
      <c r="AC28" s="187">
        <v>0</v>
      </c>
    </row>
    <row r="29" spans="1:29" x14ac:dyDescent="0.25">
      <c r="A29" s="188" t="s">
        <v>180</v>
      </c>
      <c r="B29" s="190" t="s">
        <v>179</v>
      </c>
      <c r="C29" s="211"/>
      <c r="D29" s="187"/>
      <c r="E29" s="187"/>
      <c r="F29" s="187"/>
      <c r="G29" s="211">
        <v>0</v>
      </c>
      <c r="H29" s="187" t="s">
        <v>538</v>
      </c>
      <c r="I29" s="187"/>
      <c r="J29" s="187">
        <v>0.38658599999999987</v>
      </c>
      <c r="K29" s="187"/>
      <c r="L29" s="187" t="s">
        <v>538</v>
      </c>
      <c r="M29" s="187"/>
      <c r="N29" s="187">
        <v>2.4471360000000004</v>
      </c>
      <c r="O29" s="187"/>
      <c r="P29" s="187" t="s">
        <v>538</v>
      </c>
      <c r="Q29" s="187"/>
      <c r="R29" s="187">
        <v>0</v>
      </c>
      <c r="S29" s="187"/>
      <c r="T29" s="187" t="s">
        <v>538</v>
      </c>
      <c r="U29" s="187"/>
      <c r="V29" s="187">
        <v>0</v>
      </c>
      <c r="W29" s="187"/>
      <c r="X29" s="187" t="s">
        <v>538</v>
      </c>
      <c r="Y29" s="187"/>
      <c r="Z29" s="187">
        <v>0</v>
      </c>
      <c r="AA29" s="187"/>
      <c r="AB29" s="211" t="s">
        <v>538</v>
      </c>
      <c r="AC29" s="187">
        <v>2.8337220000000016</v>
      </c>
    </row>
    <row r="30" spans="1:29" s="180" customFormat="1" ht="47.25" x14ac:dyDescent="0.25">
      <c r="A30" s="185" t="s">
        <v>64</v>
      </c>
      <c r="B30" s="186" t="s">
        <v>178</v>
      </c>
      <c r="C30" s="211" t="s">
        <v>538</v>
      </c>
      <c r="D30" s="187">
        <v>14.741610000000001</v>
      </c>
      <c r="E30" s="187">
        <v>14.741610000000001</v>
      </c>
      <c r="F30" s="187">
        <v>14.741610000000001</v>
      </c>
      <c r="G30" s="211">
        <v>0</v>
      </c>
      <c r="H30" s="187" t="s">
        <v>538</v>
      </c>
      <c r="I30" s="187"/>
      <c r="J30" s="187">
        <v>1.93293</v>
      </c>
      <c r="K30" s="187"/>
      <c r="L30" s="187" t="s">
        <v>538</v>
      </c>
      <c r="M30" s="187"/>
      <c r="N30" s="187">
        <v>12.808680000000001</v>
      </c>
      <c r="O30" s="187"/>
      <c r="P30" s="187" t="s">
        <v>538</v>
      </c>
      <c r="Q30" s="187"/>
      <c r="R30" s="187">
        <v>0</v>
      </c>
      <c r="S30" s="187"/>
      <c r="T30" s="187" t="s">
        <v>538</v>
      </c>
      <c r="U30" s="187"/>
      <c r="V30" s="187">
        <v>0</v>
      </c>
      <c r="W30" s="187"/>
      <c r="X30" s="187" t="s">
        <v>538</v>
      </c>
      <c r="Y30" s="187"/>
      <c r="Z30" s="187">
        <v>0</v>
      </c>
      <c r="AA30" s="187"/>
      <c r="AB30" s="211" t="s">
        <v>538</v>
      </c>
      <c r="AC30" s="187">
        <v>14.741610000000001</v>
      </c>
    </row>
    <row r="31" spans="1:29" x14ac:dyDescent="0.25">
      <c r="A31" s="185" t="s">
        <v>177</v>
      </c>
      <c r="B31" s="189" t="s">
        <v>176</v>
      </c>
      <c r="C31" s="211" t="s">
        <v>538</v>
      </c>
      <c r="D31" s="187">
        <v>1.93293</v>
      </c>
      <c r="E31" s="187"/>
      <c r="F31" s="187"/>
      <c r="G31" s="211"/>
      <c r="H31" s="187"/>
      <c r="I31" s="187"/>
      <c r="J31" s="187"/>
      <c r="K31" s="187"/>
      <c r="L31" s="187"/>
      <c r="M31" s="187"/>
      <c r="N31" s="187"/>
      <c r="O31" s="187"/>
      <c r="P31" s="187"/>
      <c r="Q31" s="187"/>
      <c r="R31" s="187"/>
      <c r="S31" s="187"/>
      <c r="T31" s="187"/>
      <c r="U31" s="187"/>
      <c r="V31" s="187"/>
      <c r="W31" s="187"/>
      <c r="X31" s="187"/>
      <c r="Y31" s="187"/>
      <c r="Z31" s="187"/>
      <c r="AA31" s="187"/>
      <c r="AB31" s="211">
        <v>0</v>
      </c>
      <c r="AC31" s="187">
        <v>0</v>
      </c>
    </row>
    <row r="32" spans="1:29" ht="31.5" x14ac:dyDescent="0.25">
      <c r="A32" s="185" t="s">
        <v>175</v>
      </c>
      <c r="B32" s="189" t="s">
        <v>174</v>
      </c>
      <c r="C32" s="211" t="s">
        <v>538</v>
      </c>
      <c r="D32" s="187">
        <v>8.3598300000000005</v>
      </c>
      <c r="E32" s="187"/>
      <c r="F32" s="187"/>
      <c r="G32" s="211"/>
      <c r="H32" s="187"/>
      <c r="I32" s="187"/>
      <c r="J32" s="187"/>
      <c r="K32" s="187"/>
      <c r="L32" s="187"/>
      <c r="M32" s="187"/>
      <c r="N32" s="187"/>
      <c r="O32" s="187"/>
      <c r="P32" s="187"/>
      <c r="Q32" s="187"/>
      <c r="R32" s="187"/>
      <c r="S32" s="187"/>
      <c r="T32" s="187"/>
      <c r="U32" s="187"/>
      <c r="V32" s="187"/>
      <c r="W32" s="187"/>
      <c r="X32" s="187"/>
      <c r="Y32" s="187"/>
      <c r="Z32" s="187"/>
      <c r="AA32" s="187"/>
      <c r="AB32" s="211">
        <v>0</v>
      </c>
      <c r="AC32" s="187">
        <v>0</v>
      </c>
    </row>
    <row r="33" spans="1:29" x14ac:dyDescent="0.25">
      <c r="A33" s="185" t="s">
        <v>173</v>
      </c>
      <c r="B33" s="189" t="s">
        <v>172</v>
      </c>
      <c r="C33" s="211" t="s">
        <v>538</v>
      </c>
      <c r="D33" s="187">
        <v>3.3875999999999999</v>
      </c>
      <c r="E33" s="187"/>
      <c r="F33" s="187"/>
      <c r="G33" s="211"/>
      <c r="H33" s="187"/>
      <c r="I33" s="187"/>
      <c r="J33" s="187"/>
      <c r="K33" s="187"/>
      <c r="L33" s="187"/>
      <c r="M33" s="187"/>
      <c r="N33" s="187"/>
      <c r="O33" s="187"/>
      <c r="P33" s="187"/>
      <c r="Q33" s="187"/>
      <c r="R33" s="187"/>
      <c r="S33" s="187"/>
      <c r="T33" s="187"/>
      <c r="U33" s="187"/>
      <c r="V33" s="187"/>
      <c r="W33" s="187"/>
      <c r="X33" s="187"/>
      <c r="Y33" s="187"/>
      <c r="Z33" s="187"/>
      <c r="AA33" s="187"/>
      <c r="AB33" s="211">
        <v>0</v>
      </c>
      <c r="AC33" s="187">
        <v>0</v>
      </c>
    </row>
    <row r="34" spans="1:29" x14ac:dyDescent="0.25">
      <c r="A34" s="185" t="s">
        <v>171</v>
      </c>
      <c r="B34" s="189" t="s">
        <v>170</v>
      </c>
      <c r="C34" s="211" t="s">
        <v>538</v>
      </c>
      <c r="D34" s="187">
        <v>1.06125</v>
      </c>
      <c r="E34" s="187"/>
      <c r="F34" s="187"/>
      <c r="G34" s="211"/>
      <c r="H34" s="187"/>
      <c r="I34" s="187"/>
      <c r="J34" s="187"/>
      <c r="K34" s="187"/>
      <c r="L34" s="187"/>
      <c r="M34" s="187"/>
      <c r="N34" s="187"/>
      <c r="O34" s="187"/>
      <c r="P34" s="187"/>
      <c r="Q34" s="187"/>
      <c r="R34" s="187"/>
      <c r="S34" s="187"/>
      <c r="T34" s="187"/>
      <c r="U34" s="187"/>
      <c r="V34" s="187"/>
      <c r="W34" s="187"/>
      <c r="X34" s="187"/>
      <c r="Y34" s="187"/>
      <c r="Z34" s="187"/>
      <c r="AA34" s="187"/>
      <c r="AB34" s="211">
        <v>0</v>
      </c>
      <c r="AC34" s="187">
        <v>0</v>
      </c>
    </row>
    <row r="35" spans="1:29" s="180" customFormat="1" ht="31.5" x14ac:dyDescent="0.25">
      <c r="A35" s="185" t="s">
        <v>63</v>
      </c>
      <c r="B35" s="186" t="s">
        <v>169</v>
      </c>
      <c r="C35" s="211"/>
      <c r="D35" s="187"/>
      <c r="E35" s="187"/>
      <c r="F35" s="187"/>
      <c r="G35" s="211"/>
      <c r="H35" s="187"/>
      <c r="I35" s="187"/>
      <c r="J35" s="187"/>
      <c r="K35" s="187"/>
      <c r="L35" s="187"/>
      <c r="M35" s="187"/>
      <c r="N35" s="187"/>
      <c r="O35" s="187"/>
      <c r="P35" s="187"/>
      <c r="Q35" s="187"/>
      <c r="R35" s="187"/>
      <c r="S35" s="187"/>
      <c r="T35" s="187"/>
      <c r="U35" s="187"/>
      <c r="V35" s="187"/>
      <c r="W35" s="187"/>
      <c r="X35" s="187"/>
      <c r="Y35" s="187"/>
      <c r="Z35" s="187"/>
      <c r="AA35" s="187"/>
      <c r="AB35" s="211"/>
      <c r="AC35" s="187"/>
    </row>
    <row r="36" spans="1:29" x14ac:dyDescent="0.25">
      <c r="A36" s="188" t="s">
        <v>168</v>
      </c>
      <c r="B36" s="189" t="s">
        <v>566</v>
      </c>
      <c r="C36" s="211"/>
      <c r="D36" s="187"/>
      <c r="E36" s="187"/>
      <c r="F36" s="187"/>
      <c r="G36" s="211">
        <v>0</v>
      </c>
      <c r="H36" s="187" t="s">
        <v>538</v>
      </c>
      <c r="I36" s="187" t="s">
        <v>538</v>
      </c>
      <c r="J36" s="187">
        <v>0</v>
      </c>
      <c r="K36" s="187" t="s">
        <v>536</v>
      </c>
      <c r="L36" s="187" t="s">
        <v>538</v>
      </c>
      <c r="M36" s="187" t="s">
        <v>538</v>
      </c>
      <c r="N36" s="187">
        <v>0</v>
      </c>
      <c r="O36" s="187" t="s">
        <v>536</v>
      </c>
      <c r="P36" s="187" t="s">
        <v>538</v>
      </c>
      <c r="Q36" s="187" t="s">
        <v>538</v>
      </c>
      <c r="R36" s="187">
        <v>0</v>
      </c>
      <c r="S36" s="187" t="s">
        <v>536</v>
      </c>
      <c r="T36" s="187" t="s">
        <v>538</v>
      </c>
      <c r="U36" s="187" t="s">
        <v>538</v>
      </c>
      <c r="V36" s="187">
        <v>0</v>
      </c>
      <c r="W36" s="187" t="s">
        <v>536</v>
      </c>
      <c r="X36" s="187" t="s">
        <v>538</v>
      </c>
      <c r="Y36" s="187" t="s">
        <v>538</v>
      </c>
      <c r="Z36" s="187">
        <v>0</v>
      </c>
      <c r="AA36" s="187" t="s">
        <v>536</v>
      </c>
      <c r="AB36" s="211">
        <v>0</v>
      </c>
      <c r="AC36" s="187">
        <v>0</v>
      </c>
    </row>
    <row r="37" spans="1:29" ht="31.5" x14ac:dyDescent="0.25">
      <c r="A37" s="188" t="s">
        <v>167</v>
      </c>
      <c r="B37" s="192" t="s">
        <v>564</v>
      </c>
      <c r="C37" s="211"/>
      <c r="D37" s="187"/>
      <c r="E37" s="187"/>
      <c r="F37" s="187"/>
      <c r="G37" s="211">
        <v>0</v>
      </c>
      <c r="H37" s="187" t="s">
        <v>538</v>
      </c>
      <c r="I37" s="187" t="s">
        <v>538</v>
      </c>
      <c r="J37" s="187">
        <v>0</v>
      </c>
      <c r="K37" s="187" t="s">
        <v>536</v>
      </c>
      <c r="L37" s="187" t="s">
        <v>538</v>
      </c>
      <c r="M37" s="187" t="s">
        <v>538</v>
      </c>
      <c r="N37" s="187">
        <v>0</v>
      </c>
      <c r="O37" s="187" t="s">
        <v>536</v>
      </c>
      <c r="P37" s="187" t="s">
        <v>538</v>
      </c>
      <c r="Q37" s="187" t="s">
        <v>538</v>
      </c>
      <c r="R37" s="187">
        <v>0</v>
      </c>
      <c r="S37" s="187" t="s">
        <v>536</v>
      </c>
      <c r="T37" s="187" t="s">
        <v>538</v>
      </c>
      <c r="U37" s="187" t="s">
        <v>538</v>
      </c>
      <c r="V37" s="187">
        <v>0</v>
      </c>
      <c r="W37" s="187" t="s">
        <v>536</v>
      </c>
      <c r="X37" s="187" t="s">
        <v>538</v>
      </c>
      <c r="Y37" s="187" t="s">
        <v>538</v>
      </c>
      <c r="Z37" s="187">
        <v>0</v>
      </c>
      <c r="AA37" s="187" t="s">
        <v>536</v>
      </c>
      <c r="AB37" s="211">
        <v>0</v>
      </c>
      <c r="AC37" s="187">
        <v>0</v>
      </c>
    </row>
    <row r="38" spans="1:29" x14ac:dyDescent="0.25">
      <c r="A38" s="188" t="s">
        <v>166</v>
      </c>
      <c r="B38" s="192" t="s">
        <v>157</v>
      </c>
      <c r="C38" s="211"/>
      <c r="D38" s="187"/>
      <c r="E38" s="187"/>
      <c r="F38" s="187"/>
      <c r="G38" s="211">
        <v>0</v>
      </c>
      <c r="H38" s="187" t="s">
        <v>538</v>
      </c>
      <c r="I38" s="187" t="s">
        <v>538</v>
      </c>
      <c r="J38" s="187">
        <v>0</v>
      </c>
      <c r="K38" s="187" t="s">
        <v>536</v>
      </c>
      <c r="L38" s="187" t="s">
        <v>538</v>
      </c>
      <c r="M38" s="187" t="s">
        <v>538</v>
      </c>
      <c r="N38" s="187">
        <v>0</v>
      </c>
      <c r="O38" s="187" t="s">
        <v>536</v>
      </c>
      <c r="P38" s="187" t="s">
        <v>538</v>
      </c>
      <c r="Q38" s="187" t="s">
        <v>538</v>
      </c>
      <c r="R38" s="187">
        <v>0</v>
      </c>
      <c r="S38" s="187" t="s">
        <v>536</v>
      </c>
      <c r="T38" s="187" t="s">
        <v>538</v>
      </c>
      <c r="U38" s="187" t="s">
        <v>538</v>
      </c>
      <c r="V38" s="187">
        <v>0</v>
      </c>
      <c r="W38" s="187" t="s">
        <v>536</v>
      </c>
      <c r="X38" s="187" t="s">
        <v>538</v>
      </c>
      <c r="Y38" s="187" t="s">
        <v>538</v>
      </c>
      <c r="Z38" s="187">
        <v>0</v>
      </c>
      <c r="AA38" s="187" t="s">
        <v>536</v>
      </c>
      <c r="AB38" s="211">
        <v>0</v>
      </c>
      <c r="AC38" s="187">
        <v>0</v>
      </c>
    </row>
    <row r="39" spans="1:29" x14ac:dyDescent="0.25">
      <c r="A39" s="188" t="s">
        <v>165</v>
      </c>
      <c r="B39" s="189" t="s">
        <v>565</v>
      </c>
      <c r="C39" s="211"/>
      <c r="D39" s="187"/>
      <c r="E39" s="187"/>
      <c r="F39" s="187"/>
      <c r="G39" s="211">
        <v>0</v>
      </c>
      <c r="H39" s="187" t="s">
        <v>538</v>
      </c>
      <c r="I39" s="187" t="s">
        <v>538</v>
      </c>
      <c r="J39" s="187">
        <v>0</v>
      </c>
      <c r="K39" s="187" t="s">
        <v>536</v>
      </c>
      <c r="L39" s="187" t="s">
        <v>538</v>
      </c>
      <c r="M39" s="187" t="s">
        <v>538</v>
      </c>
      <c r="N39" s="187">
        <v>0</v>
      </c>
      <c r="O39" s="187" t="s">
        <v>536</v>
      </c>
      <c r="P39" s="187" t="s">
        <v>538</v>
      </c>
      <c r="Q39" s="187" t="s">
        <v>538</v>
      </c>
      <c r="R39" s="187">
        <v>0</v>
      </c>
      <c r="S39" s="187" t="s">
        <v>536</v>
      </c>
      <c r="T39" s="187" t="s">
        <v>538</v>
      </c>
      <c r="U39" s="187" t="s">
        <v>538</v>
      </c>
      <c r="V39" s="187">
        <v>0</v>
      </c>
      <c r="W39" s="187" t="s">
        <v>536</v>
      </c>
      <c r="X39" s="187" t="s">
        <v>538</v>
      </c>
      <c r="Y39" s="187" t="s">
        <v>538</v>
      </c>
      <c r="Z39" s="187">
        <v>0</v>
      </c>
      <c r="AA39" s="187" t="s">
        <v>536</v>
      </c>
      <c r="AB39" s="211">
        <v>0</v>
      </c>
      <c r="AC39" s="187">
        <v>0</v>
      </c>
    </row>
    <row r="40" spans="1:29" x14ac:dyDescent="0.25">
      <c r="A40" s="188" t="s">
        <v>164</v>
      </c>
      <c r="B40" s="189" t="s">
        <v>567</v>
      </c>
      <c r="C40" s="211"/>
      <c r="D40" s="187"/>
      <c r="E40" s="187"/>
      <c r="F40" s="187"/>
      <c r="G40" s="211">
        <v>0</v>
      </c>
      <c r="H40" s="187" t="s">
        <v>538</v>
      </c>
      <c r="I40" s="187" t="s">
        <v>538</v>
      </c>
      <c r="J40" s="187">
        <v>0</v>
      </c>
      <c r="K40" s="187" t="s">
        <v>536</v>
      </c>
      <c r="L40" s="187" t="s">
        <v>538</v>
      </c>
      <c r="M40" s="187" t="s">
        <v>538</v>
      </c>
      <c r="N40" s="187">
        <v>0</v>
      </c>
      <c r="O40" s="187" t="s">
        <v>536</v>
      </c>
      <c r="P40" s="187" t="s">
        <v>538</v>
      </c>
      <c r="Q40" s="187" t="s">
        <v>538</v>
      </c>
      <c r="R40" s="187">
        <v>0</v>
      </c>
      <c r="S40" s="187" t="s">
        <v>536</v>
      </c>
      <c r="T40" s="187" t="s">
        <v>538</v>
      </c>
      <c r="U40" s="187" t="s">
        <v>538</v>
      </c>
      <c r="V40" s="187">
        <v>0</v>
      </c>
      <c r="W40" s="187" t="s">
        <v>536</v>
      </c>
      <c r="X40" s="187" t="s">
        <v>538</v>
      </c>
      <c r="Y40" s="187" t="s">
        <v>538</v>
      </c>
      <c r="Z40" s="187">
        <v>0</v>
      </c>
      <c r="AA40" s="187" t="s">
        <v>536</v>
      </c>
      <c r="AB40" s="211">
        <v>0</v>
      </c>
      <c r="AC40" s="187">
        <v>0</v>
      </c>
    </row>
    <row r="41" spans="1:29" x14ac:dyDescent="0.25">
      <c r="A41" s="188" t="s">
        <v>163</v>
      </c>
      <c r="B41" s="189" t="s">
        <v>568</v>
      </c>
      <c r="C41" s="211"/>
      <c r="D41" s="187"/>
      <c r="E41" s="187"/>
      <c r="F41" s="187"/>
      <c r="G41" s="211">
        <v>0</v>
      </c>
      <c r="H41" s="187" t="s">
        <v>538</v>
      </c>
      <c r="I41" s="187" t="s">
        <v>538</v>
      </c>
      <c r="J41" s="187">
        <v>0</v>
      </c>
      <c r="K41" s="187" t="s">
        <v>536</v>
      </c>
      <c r="L41" s="187" t="s">
        <v>538</v>
      </c>
      <c r="M41" s="187" t="s">
        <v>538</v>
      </c>
      <c r="N41" s="187">
        <v>0</v>
      </c>
      <c r="O41" s="187" t="s">
        <v>536</v>
      </c>
      <c r="P41" s="187" t="s">
        <v>538</v>
      </c>
      <c r="Q41" s="187" t="s">
        <v>538</v>
      </c>
      <c r="R41" s="187">
        <v>0</v>
      </c>
      <c r="S41" s="187" t="s">
        <v>536</v>
      </c>
      <c r="T41" s="187" t="s">
        <v>538</v>
      </c>
      <c r="U41" s="187" t="s">
        <v>538</v>
      </c>
      <c r="V41" s="187">
        <v>0</v>
      </c>
      <c r="W41" s="187" t="s">
        <v>536</v>
      </c>
      <c r="X41" s="187" t="s">
        <v>538</v>
      </c>
      <c r="Y41" s="187" t="s">
        <v>538</v>
      </c>
      <c r="Z41" s="187">
        <v>0</v>
      </c>
      <c r="AA41" s="187" t="s">
        <v>536</v>
      </c>
      <c r="AB41" s="211">
        <v>0</v>
      </c>
      <c r="AC41" s="187">
        <v>0</v>
      </c>
    </row>
    <row r="42" spans="1:29" x14ac:dyDescent="0.25">
      <c r="A42" s="188" t="s">
        <v>162</v>
      </c>
      <c r="B42" s="189" t="s">
        <v>569</v>
      </c>
      <c r="C42" s="211"/>
      <c r="D42" s="187"/>
      <c r="E42" s="187"/>
      <c r="F42" s="187"/>
      <c r="G42" s="211">
        <v>0</v>
      </c>
      <c r="H42" s="187" t="s">
        <v>538</v>
      </c>
      <c r="I42" s="187" t="s">
        <v>538</v>
      </c>
      <c r="J42" s="187">
        <v>0</v>
      </c>
      <c r="K42" s="187" t="s">
        <v>536</v>
      </c>
      <c r="L42" s="187" t="s">
        <v>538</v>
      </c>
      <c r="M42" s="187" t="s">
        <v>538</v>
      </c>
      <c r="N42" s="187">
        <v>0</v>
      </c>
      <c r="O42" s="187" t="s">
        <v>536</v>
      </c>
      <c r="P42" s="187" t="s">
        <v>538</v>
      </c>
      <c r="Q42" s="187" t="s">
        <v>538</v>
      </c>
      <c r="R42" s="187">
        <v>0</v>
      </c>
      <c r="S42" s="187" t="s">
        <v>536</v>
      </c>
      <c r="T42" s="187" t="s">
        <v>538</v>
      </c>
      <c r="U42" s="187" t="s">
        <v>538</v>
      </c>
      <c r="V42" s="187">
        <v>0</v>
      </c>
      <c r="W42" s="187" t="s">
        <v>536</v>
      </c>
      <c r="X42" s="187" t="s">
        <v>538</v>
      </c>
      <c r="Y42" s="187" t="s">
        <v>538</v>
      </c>
      <c r="Z42" s="187">
        <v>0</v>
      </c>
      <c r="AA42" s="187" t="s">
        <v>536</v>
      </c>
      <c r="AB42" s="211">
        <v>0</v>
      </c>
      <c r="AC42" s="187">
        <v>0</v>
      </c>
    </row>
    <row r="43" spans="1:29" x14ac:dyDescent="0.25">
      <c r="A43" s="188" t="s">
        <v>542</v>
      </c>
      <c r="B43" s="189" t="s">
        <v>570</v>
      </c>
      <c r="C43" s="211"/>
      <c r="D43" s="187"/>
      <c r="E43" s="187"/>
      <c r="F43" s="187"/>
      <c r="G43" s="211">
        <v>0</v>
      </c>
      <c r="H43" s="187" t="s">
        <v>538</v>
      </c>
      <c r="I43" s="187" t="s">
        <v>538</v>
      </c>
      <c r="J43" s="187">
        <v>0</v>
      </c>
      <c r="K43" s="187" t="s">
        <v>536</v>
      </c>
      <c r="L43" s="187" t="s">
        <v>538</v>
      </c>
      <c r="M43" s="187" t="s">
        <v>538</v>
      </c>
      <c r="N43" s="187">
        <v>0</v>
      </c>
      <c r="O43" s="187" t="s">
        <v>536</v>
      </c>
      <c r="P43" s="187" t="s">
        <v>538</v>
      </c>
      <c r="Q43" s="187" t="s">
        <v>538</v>
      </c>
      <c r="R43" s="187">
        <v>0</v>
      </c>
      <c r="S43" s="187" t="s">
        <v>536</v>
      </c>
      <c r="T43" s="187" t="s">
        <v>538</v>
      </c>
      <c r="U43" s="187" t="s">
        <v>538</v>
      </c>
      <c r="V43" s="187">
        <v>0</v>
      </c>
      <c r="W43" s="187" t="s">
        <v>536</v>
      </c>
      <c r="X43" s="187" t="s">
        <v>538</v>
      </c>
      <c r="Y43" s="187" t="s">
        <v>538</v>
      </c>
      <c r="Z43" s="187">
        <v>0</v>
      </c>
      <c r="AA43" s="187" t="s">
        <v>536</v>
      </c>
      <c r="AB43" s="211">
        <v>0</v>
      </c>
      <c r="AC43" s="187">
        <v>0</v>
      </c>
    </row>
    <row r="44" spans="1:29" x14ac:dyDescent="0.25">
      <c r="A44" s="188" t="s">
        <v>543</v>
      </c>
      <c r="B44" s="189" t="s">
        <v>571</v>
      </c>
      <c r="C44" s="211"/>
      <c r="D44" s="187"/>
      <c r="E44" s="187"/>
      <c r="F44" s="187"/>
      <c r="G44" s="211">
        <v>0</v>
      </c>
      <c r="H44" s="187" t="s">
        <v>538</v>
      </c>
      <c r="I44" s="187" t="s">
        <v>538</v>
      </c>
      <c r="J44" s="187">
        <v>0</v>
      </c>
      <c r="K44" s="187" t="s">
        <v>536</v>
      </c>
      <c r="L44" s="187" t="s">
        <v>538</v>
      </c>
      <c r="M44" s="187" t="s">
        <v>538</v>
      </c>
      <c r="N44" s="187">
        <v>0</v>
      </c>
      <c r="O44" s="187" t="s">
        <v>536</v>
      </c>
      <c r="P44" s="187" t="s">
        <v>538</v>
      </c>
      <c r="Q44" s="187" t="s">
        <v>538</v>
      </c>
      <c r="R44" s="187">
        <v>0</v>
      </c>
      <c r="S44" s="187" t="s">
        <v>536</v>
      </c>
      <c r="T44" s="187" t="s">
        <v>538</v>
      </c>
      <c r="U44" s="187" t="s">
        <v>538</v>
      </c>
      <c r="V44" s="187">
        <v>0</v>
      </c>
      <c r="W44" s="187" t="s">
        <v>536</v>
      </c>
      <c r="X44" s="187" t="s">
        <v>538</v>
      </c>
      <c r="Y44" s="187" t="s">
        <v>538</v>
      </c>
      <c r="Z44" s="187">
        <v>0</v>
      </c>
      <c r="AA44" s="187" t="s">
        <v>536</v>
      </c>
      <c r="AB44" s="211">
        <v>0</v>
      </c>
      <c r="AC44" s="187">
        <v>0</v>
      </c>
    </row>
    <row r="45" spans="1:29" x14ac:dyDescent="0.25">
      <c r="A45" s="188" t="s">
        <v>544</v>
      </c>
      <c r="B45" s="189" t="s">
        <v>572</v>
      </c>
      <c r="C45" s="211"/>
      <c r="D45" s="187"/>
      <c r="E45" s="187"/>
      <c r="F45" s="187"/>
      <c r="G45" s="211">
        <v>0</v>
      </c>
      <c r="H45" s="187" t="s">
        <v>538</v>
      </c>
      <c r="I45" s="187" t="s">
        <v>538</v>
      </c>
      <c r="J45" s="187">
        <v>0</v>
      </c>
      <c r="K45" s="187" t="s">
        <v>536</v>
      </c>
      <c r="L45" s="187" t="s">
        <v>538</v>
      </c>
      <c r="M45" s="187" t="s">
        <v>538</v>
      </c>
      <c r="N45" s="187">
        <v>0</v>
      </c>
      <c r="O45" s="187" t="s">
        <v>536</v>
      </c>
      <c r="P45" s="187" t="s">
        <v>538</v>
      </c>
      <c r="Q45" s="187" t="s">
        <v>538</v>
      </c>
      <c r="R45" s="187">
        <v>0</v>
      </c>
      <c r="S45" s="187" t="s">
        <v>536</v>
      </c>
      <c r="T45" s="187" t="s">
        <v>538</v>
      </c>
      <c r="U45" s="187" t="s">
        <v>538</v>
      </c>
      <c r="V45" s="187">
        <v>0</v>
      </c>
      <c r="W45" s="187" t="s">
        <v>536</v>
      </c>
      <c r="X45" s="187" t="s">
        <v>538</v>
      </c>
      <c r="Y45" s="187" t="s">
        <v>538</v>
      </c>
      <c r="Z45" s="187">
        <v>0</v>
      </c>
      <c r="AA45" s="187" t="s">
        <v>536</v>
      </c>
      <c r="AB45" s="211">
        <v>0</v>
      </c>
      <c r="AC45" s="187">
        <v>0</v>
      </c>
    </row>
    <row r="46" spans="1:29" x14ac:dyDescent="0.25">
      <c r="A46" s="188" t="s">
        <v>545</v>
      </c>
      <c r="B46" s="189" t="s">
        <v>573</v>
      </c>
      <c r="C46" s="211"/>
      <c r="D46" s="187"/>
      <c r="E46" s="187"/>
      <c r="F46" s="187"/>
      <c r="G46" s="211">
        <v>0</v>
      </c>
      <c r="H46" s="187" t="s">
        <v>538</v>
      </c>
      <c r="I46" s="187" t="s">
        <v>538</v>
      </c>
      <c r="J46" s="187">
        <v>0</v>
      </c>
      <c r="K46" s="187" t="s">
        <v>536</v>
      </c>
      <c r="L46" s="187" t="s">
        <v>538</v>
      </c>
      <c r="M46" s="187" t="s">
        <v>538</v>
      </c>
      <c r="N46" s="187">
        <v>0</v>
      </c>
      <c r="O46" s="187" t="s">
        <v>536</v>
      </c>
      <c r="P46" s="187" t="s">
        <v>538</v>
      </c>
      <c r="Q46" s="187" t="s">
        <v>538</v>
      </c>
      <c r="R46" s="187">
        <v>0</v>
      </c>
      <c r="S46" s="187" t="s">
        <v>536</v>
      </c>
      <c r="T46" s="187" t="s">
        <v>538</v>
      </c>
      <c r="U46" s="187" t="s">
        <v>538</v>
      </c>
      <c r="V46" s="187">
        <v>0</v>
      </c>
      <c r="W46" s="187" t="s">
        <v>536</v>
      </c>
      <c r="X46" s="187" t="s">
        <v>538</v>
      </c>
      <c r="Y46" s="187" t="s">
        <v>538</v>
      </c>
      <c r="Z46" s="187">
        <v>0</v>
      </c>
      <c r="AA46" s="187" t="s">
        <v>536</v>
      </c>
      <c r="AB46" s="211">
        <v>0</v>
      </c>
      <c r="AC46" s="187">
        <v>0</v>
      </c>
    </row>
    <row r="47" spans="1:29" s="180" customFormat="1" x14ac:dyDescent="0.25">
      <c r="A47" s="185" t="s">
        <v>62</v>
      </c>
      <c r="B47" s="186" t="s">
        <v>161</v>
      </c>
      <c r="C47" s="211"/>
      <c r="D47" s="187"/>
      <c r="E47" s="187"/>
      <c r="F47" s="187"/>
      <c r="G47" s="211"/>
      <c r="H47" s="187"/>
      <c r="I47" s="187"/>
      <c r="J47" s="187"/>
      <c r="K47" s="187"/>
      <c r="L47" s="187"/>
      <c r="M47" s="187"/>
      <c r="N47" s="187"/>
      <c r="O47" s="187"/>
      <c r="P47" s="187"/>
      <c r="Q47" s="187"/>
      <c r="R47" s="187"/>
      <c r="S47" s="187"/>
      <c r="T47" s="187"/>
      <c r="U47" s="187"/>
      <c r="V47" s="187"/>
      <c r="W47" s="191"/>
      <c r="X47" s="187"/>
      <c r="Y47" s="187"/>
      <c r="Z47" s="187"/>
      <c r="AA47" s="187"/>
      <c r="AB47" s="211"/>
      <c r="AC47" s="187"/>
    </row>
    <row r="48" spans="1:29" x14ac:dyDescent="0.25">
      <c r="A48" s="188" t="s">
        <v>160</v>
      </c>
      <c r="B48" s="189" t="s">
        <v>566</v>
      </c>
      <c r="C48" s="211" t="s">
        <v>538</v>
      </c>
      <c r="D48" s="187">
        <v>0</v>
      </c>
      <c r="E48" s="187"/>
      <c r="F48" s="187"/>
      <c r="G48" s="211">
        <v>0</v>
      </c>
      <c r="H48" s="187" t="s">
        <v>538</v>
      </c>
      <c r="I48" s="187"/>
      <c r="J48" s="187">
        <v>0</v>
      </c>
      <c r="K48" s="187"/>
      <c r="L48" s="187" t="s">
        <v>538</v>
      </c>
      <c r="M48" s="187"/>
      <c r="N48" s="187">
        <v>0</v>
      </c>
      <c r="O48" s="187"/>
      <c r="P48" s="187" t="s">
        <v>538</v>
      </c>
      <c r="Q48" s="187"/>
      <c r="R48" s="187">
        <v>0</v>
      </c>
      <c r="S48" s="187"/>
      <c r="T48" s="187" t="s">
        <v>538</v>
      </c>
      <c r="U48" s="187"/>
      <c r="V48" s="187">
        <v>0</v>
      </c>
      <c r="W48" s="187"/>
      <c r="X48" s="187" t="s">
        <v>538</v>
      </c>
      <c r="Y48" s="187"/>
      <c r="Z48" s="187">
        <v>0</v>
      </c>
      <c r="AA48" s="187"/>
      <c r="AB48" s="211">
        <v>0</v>
      </c>
      <c r="AC48" s="187">
        <v>0</v>
      </c>
    </row>
    <row r="49" spans="1:29" ht="31.5" x14ac:dyDescent="0.25">
      <c r="A49" s="188" t="s">
        <v>159</v>
      </c>
      <c r="B49" s="192" t="s">
        <v>564</v>
      </c>
      <c r="C49" s="211" t="s">
        <v>538</v>
      </c>
      <c r="D49" s="187">
        <v>0</v>
      </c>
      <c r="E49" s="187"/>
      <c r="F49" s="187"/>
      <c r="G49" s="211">
        <v>0</v>
      </c>
      <c r="H49" s="187" t="s">
        <v>538</v>
      </c>
      <c r="I49" s="187"/>
      <c r="J49" s="187">
        <v>0</v>
      </c>
      <c r="K49" s="187"/>
      <c r="L49" s="187" t="s">
        <v>538</v>
      </c>
      <c r="M49" s="187"/>
      <c r="N49" s="187">
        <v>0</v>
      </c>
      <c r="O49" s="187"/>
      <c r="P49" s="187" t="s">
        <v>538</v>
      </c>
      <c r="Q49" s="187"/>
      <c r="R49" s="187">
        <v>0</v>
      </c>
      <c r="S49" s="187"/>
      <c r="T49" s="187" t="s">
        <v>538</v>
      </c>
      <c r="U49" s="187"/>
      <c r="V49" s="187">
        <v>0</v>
      </c>
      <c r="W49" s="187"/>
      <c r="X49" s="187" t="s">
        <v>538</v>
      </c>
      <c r="Y49" s="187"/>
      <c r="Z49" s="187">
        <v>0</v>
      </c>
      <c r="AA49" s="187"/>
      <c r="AB49" s="211">
        <v>0</v>
      </c>
      <c r="AC49" s="187">
        <v>0</v>
      </c>
    </row>
    <row r="50" spans="1:29" x14ac:dyDescent="0.25">
      <c r="A50" s="188" t="s">
        <v>158</v>
      </c>
      <c r="B50" s="192" t="s">
        <v>157</v>
      </c>
      <c r="C50" s="211" t="s">
        <v>538</v>
      </c>
      <c r="D50" s="187">
        <v>0</v>
      </c>
      <c r="E50" s="187"/>
      <c r="F50" s="187"/>
      <c r="G50" s="211">
        <v>0</v>
      </c>
      <c r="H50" s="187" t="s">
        <v>538</v>
      </c>
      <c r="I50" s="187"/>
      <c r="J50" s="187">
        <v>0</v>
      </c>
      <c r="K50" s="187"/>
      <c r="L50" s="187" t="s">
        <v>538</v>
      </c>
      <c r="M50" s="187"/>
      <c r="N50" s="187">
        <v>0</v>
      </c>
      <c r="O50" s="187"/>
      <c r="P50" s="187" t="s">
        <v>538</v>
      </c>
      <c r="Q50" s="187"/>
      <c r="R50" s="187">
        <v>0</v>
      </c>
      <c r="S50" s="187"/>
      <c r="T50" s="187" t="s">
        <v>538</v>
      </c>
      <c r="U50" s="187"/>
      <c r="V50" s="187">
        <v>0</v>
      </c>
      <c r="W50" s="187"/>
      <c r="X50" s="187" t="s">
        <v>538</v>
      </c>
      <c r="Y50" s="187"/>
      <c r="Z50" s="187">
        <v>0</v>
      </c>
      <c r="AA50" s="187"/>
      <c r="AB50" s="211">
        <v>0</v>
      </c>
      <c r="AC50" s="187">
        <v>0</v>
      </c>
    </row>
    <row r="51" spans="1:29" ht="35.25" customHeight="1" x14ac:dyDescent="0.25">
      <c r="A51" s="188" t="s">
        <v>156</v>
      </c>
      <c r="B51" s="189" t="s">
        <v>155</v>
      </c>
      <c r="C51" s="211" t="s">
        <v>538</v>
      </c>
      <c r="D51" s="187">
        <v>0</v>
      </c>
      <c r="E51" s="187"/>
      <c r="F51" s="187"/>
      <c r="G51" s="211">
        <v>0</v>
      </c>
      <c r="H51" s="187" t="s">
        <v>538</v>
      </c>
      <c r="I51" s="187"/>
      <c r="J51" s="187">
        <v>0</v>
      </c>
      <c r="K51" s="187"/>
      <c r="L51" s="187" t="s">
        <v>538</v>
      </c>
      <c r="M51" s="187"/>
      <c r="N51" s="187">
        <v>0</v>
      </c>
      <c r="O51" s="187"/>
      <c r="P51" s="187" t="s">
        <v>538</v>
      </c>
      <c r="Q51" s="187"/>
      <c r="R51" s="187">
        <v>0</v>
      </c>
      <c r="S51" s="187"/>
      <c r="T51" s="187" t="s">
        <v>538</v>
      </c>
      <c r="U51" s="187"/>
      <c r="V51" s="187">
        <v>0</v>
      </c>
      <c r="W51" s="187"/>
      <c r="X51" s="187" t="s">
        <v>538</v>
      </c>
      <c r="Y51" s="187"/>
      <c r="Z51" s="187">
        <v>0</v>
      </c>
      <c r="AA51" s="187"/>
      <c r="AB51" s="211">
        <v>0</v>
      </c>
      <c r="AC51" s="187">
        <v>0</v>
      </c>
    </row>
    <row r="52" spans="1:29" ht="31.5" x14ac:dyDescent="0.25">
      <c r="A52" s="188" t="s">
        <v>154</v>
      </c>
      <c r="B52" s="189" t="s">
        <v>153</v>
      </c>
      <c r="C52" s="211" t="s">
        <v>538</v>
      </c>
      <c r="D52" s="187">
        <v>0</v>
      </c>
      <c r="E52" s="187"/>
      <c r="F52" s="187"/>
      <c r="G52" s="211">
        <v>0</v>
      </c>
      <c r="H52" s="187" t="s">
        <v>538</v>
      </c>
      <c r="I52" s="187"/>
      <c r="J52" s="187">
        <v>0</v>
      </c>
      <c r="K52" s="187"/>
      <c r="L52" s="187" t="s">
        <v>538</v>
      </c>
      <c r="M52" s="187"/>
      <c r="N52" s="187">
        <v>0</v>
      </c>
      <c r="O52" s="187"/>
      <c r="P52" s="187" t="s">
        <v>538</v>
      </c>
      <c r="Q52" s="187"/>
      <c r="R52" s="187">
        <v>0</v>
      </c>
      <c r="S52" s="187"/>
      <c r="T52" s="187" t="s">
        <v>538</v>
      </c>
      <c r="U52" s="187"/>
      <c r="V52" s="187">
        <v>0</v>
      </c>
      <c r="W52" s="187"/>
      <c r="X52" s="187" t="s">
        <v>538</v>
      </c>
      <c r="Y52" s="187"/>
      <c r="Z52" s="187">
        <v>0</v>
      </c>
      <c r="AA52" s="187"/>
      <c r="AB52" s="211">
        <v>0</v>
      </c>
      <c r="AC52" s="187">
        <v>0</v>
      </c>
    </row>
    <row r="53" spans="1:29" x14ac:dyDescent="0.25">
      <c r="A53" s="188" t="s">
        <v>152</v>
      </c>
      <c r="B53" s="189" t="s">
        <v>151</v>
      </c>
      <c r="C53" s="211" t="s">
        <v>538</v>
      </c>
      <c r="D53" s="187">
        <v>0</v>
      </c>
      <c r="E53" s="187"/>
      <c r="F53" s="187"/>
      <c r="G53" s="211">
        <v>0</v>
      </c>
      <c r="H53" s="187" t="s">
        <v>538</v>
      </c>
      <c r="I53" s="187"/>
      <c r="J53" s="187">
        <v>0</v>
      </c>
      <c r="K53" s="187"/>
      <c r="L53" s="187" t="s">
        <v>538</v>
      </c>
      <c r="M53" s="187"/>
      <c r="N53" s="187">
        <v>0</v>
      </c>
      <c r="O53" s="187"/>
      <c r="P53" s="187" t="s">
        <v>538</v>
      </c>
      <c r="Q53" s="187"/>
      <c r="R53" s="187">
        <v>0</v>
      </c>
      <c r="S53" s="187"/>
      <c r="T53" s="187" t="s">
        <v>538</v>
      </c>
      <c r="U53" s="187"/>
      <c r="V53" s="187">
        <v>0</v>
      </c>
      <c r="W53" s="187"/>
      <c r="X53" s="187" t="s">
        <v>538</v>
      </c>
      <c r="Y53" s="187"/>
      <c r="Z53" s="187">
        <v>0</v>
      </c>
      <c r="AA53" s="187"/>
      <c r="AB53" s="211">
        <v>0</v>
      </c>
      <c r="AC53" s="187">
        <v>0</v>
      </c>
    </row>
    <row r="54" spans="1:29" x14ac:dyDescent="0.25">
      <c r="A54" s="188" t="s">
        <v>150</v>
      </c>
      <c r="B54" s="189" t="s">
        <v>567</v>
      </c>
      <c r="C54" s="211" t="s">
        <v>538</v>
      </c>
      <c r="D54" s="187">
        <v>0</v>
      </c>
      <c r="E54" s="187"/>
      <c r="F54" s="187"/>
      <c r="G54" s="211">
        <v>0</v>
      </c>
      <c r="H54" s="187" t="s">
        <v>538</v>
      </c>
      <c r="I54" s="187"/>
      <c r="J54" s="187">
        <v>0</v>
      </c>
      <c r="K54" s="187"/>
      <c r="L54" s="187" t="s">
        <v>538</v>
      </c>
      <c r="M54" s="187"/>
      <c r="N54" s="187">
        <v>0</v>
      </c>
      <c r="O54" s="187"/>
      <c r="P54" s="187" t="s">
        <v>538</v>
      </c>
      <c r="Q54" s="187"/>
      <c r="R54" s="187">
        <v>0</v>
      </c>
      <c r="S54" s="187"/>
      <c r="T54" s="187" t="s">
        <v>538</v>
      </c>
      <c r="U54" s="187"/>
      <c r="V54" s="187">
        <v>0</v>
      </c>
      <c r="W54" s="187"/>
      <c r="X54" s="187" t="s">
        <v>538</v>
      </c>
      <c r="Y54" s="187"/>
      <c r="Z54" s="187">
        <v>0</v>
      </c>
      <c r="AA54" s="187"/>
      <c r="AB54" s="211">
        <v>0</v>
      </c>
      <c r="AC54" s="187">
        <v>0</v>
      </c>
    </row>
    <row r="55" spans="1:29" x14ac:dyDescent="0.25">
      <c r="A55" s="188" t="s">
        <v>546</v>
      </c>
      <c r="B55" s="189" t="s">
        <v>568</v>
      </c>
      <c r="C55" s="211" t="s">
        <v>538</v>
      </c>
      <c r="D55" s="187">
        <v>0</v>
      </c>
      <c r="E55" s="187"/>
      <c r="F55" s="187"/>
      <c r="G55" s="211">
        <v>0</v>
      </c>
      <c r="H55" s="187" t="s">
        <v>538</v>
      </c>
      <c r="I55" s="187"/>
      <c r="J55" s="187">
        <v>0</v>
      </c>
      <c r="K55" s="187"/>
      <c r="L55" s="187" t="s">
        <v>538</v>
      </c>
      <c r="M55" s="187"/>
      <c r="N55" s="187">
        <v>0</v>
      </c>
      <c r="O55" s="187"/>
      <c r="P55" s="187" t="s">
        <v>538</v>
      </c>
      <c r="Q55" s="187"/>
      <c r="R55" s="187">
        <v>0</v>
      </c>
      <c r="S55" s="187"/>
      <c r="T55" s="187" t="s">
        <v>538</v>
      </c>
      <c r="U55" s="187"/>
      <c r="V55" s="187">
        <v>0</v>
      </c>
      <c r="W55" s="187"/>
      <c r="X55" s="187" t="s">
        <v>538</v>
      </c>
      <c r="Y55" s="187"/>
      <c r="Z55" s="187">
        <v>0</v>
      </c>
      <c r="AA55" s="187"/>
      <c r="AB55" s="211">
        <v>0</v>
      </c>
      <c r="AC55" s="187">
        <v>0</v>
      </c>
    </row>
    <row r="56" spans="1:29" x14ac:dyDescent="0.25">
      <c r="A56" s="188" t="s">
        <v>547</v>
      </c>
      <c r="B56" s="189" t="s">
        <v>569</v>
      </c>
      <c r="C56" s="211" t="s">
        <v>538</v>
      </c>
      <c r="D56" s="187">
        <v>0</v>
      </c>
      <c r="E56" s="187"/>
      <c r="F56" s="187"/>
      <c r="G56" s="211">
        <v>0</v>
      </c>
      <c r="H56" s="187" t="s">
        <v>538</v>
      </c>
      <c r="I56" s="187"/>
      <c r="J56" s="187">
        <v>0</v>
      </c>
      <c r="K56" s="187"/>
      <c r="L56" s="187" t="s">
        <v>538</v>
      </c>
      <c r="M56" s="187"/>
      <c r="N56" s="187">
        <v>0</v>
      </c>
      <c r="O56" s="187"/>
      <c r="P56" s="187" t="s">
        <v>538</v>
      </c>
      <c r="Q56" s="187"/>
      <c r="R56" s="187">
        <v>0</v>
      </c>
      <c r="S56" s="187"/>
      <c r="T56" s="187" t="s">
        <v>538</v>
      </c>
      <c r="U56" s="187"/>
      <c r="V56" s="187">
        <v>0</v>
      </c>
      <c r="W56" s="187"/>
      <c r="X56" s="187" t="s">
        <v>538</v>
      </c>
      <c r="Y56" s="187"/>
      <c r="Z56" s="187">
        <v>0</v>
      </c>
      <c r="AA56" s="187"/>
      <c r="AB56" s="211">
        <v>0</v>
      </c>
      <c r="AC56" s="187">
        <v>0</v>
      </c>
    </row>
    <row r="57" spans="1:29" x14ac:dyDescent="0.25">
      <c r="A57" s="188" t="s">
        <v>548</v>
      </c>
      <c r="B57" s="189" t="s">
        <v>570</v>
      </c>
      <c r="C57" s="211" t="s">
        <v>538</v>
      </c>
      <c r="D57" s="187">
        <v>0</v>
      </c>
      <c r="E57" s="187"/>
      <c r="F57" s="187"/>
      <c r="G57" s="211">
        <v>0</v>
      </c>
      <c r="H57" s="187" t="s">
        <v>538</v>
      </c>
      <c r="I57" s="187"/>
      <c r="J57" s="187">
        <v>0</v>
      </c>
      <c r="K57" s="187"/>
      <c r="L57" s="187" t="s">
        <v>538</v>
      </c>
      <c r="M57" s="187"/>
      <c r="N57" s="187">
        <v>0</v>
      </c>
      <c r="O57" s="187"/>
      <c r="P57" s="187" t="s">
        <v>538</v>
      </c>
      <c r="Q57" s="187"/>
      <c r="R57" s="187">
        <v>0</v>
      </c>
      <c r="S57" s="187"/>
      <c r="T57" s="187" t="s">
        <v>538</v>
      </c>
      <c r="U57" s="187"/>
      <c r="V57" s="187">
        <v>0</v>
      </c>
      <c r="W57" s="187"/>
      <c r="X57" s="187" t="s">
        <v>538</v>
      </c>
      <c r="Y57" s="187"/>
      <c r="Z57" s="187">
        <v>0</v>
      </c>
      <c r="AA57" s="187"/>
      <c r="AB57" s="211">
        <v>0</v>
      </c>
      <c r="AC57" s="187">
        <v>0</v>
      </c>
    </row>
    <row r="58" spans="1:29" ht="36.75" customHeight="1" x14ac:dyDescent="0.25">
      <c r="A58" s="188" t="s">
        <v>549</v>
      </c>
      <c r="B58" s="189" t="s">
        <v>571</v>
      </c>
      <c r="C58" s="211" t="s">
        <v>538</v>
      </c>
      <c r="D58" s="187">
        <v>1</v>
      </c>
      <c r="E58" s="187"/>
      <c r="F58" s="187"/>
      <c r="G58" s="211">
        <v>0</v>
      </c>
      <c r="H58" s="187" t="s">
        <v>538</v>
      </c>
      <c r="I58" s="187"/>
      <c r="J58" s="187">
        <v>0</v>
      </c>
      <c r="K58" s="187"/>
      <c r="L58" s="187" t="s">
        <v>538</v>
      </c>
      <c r="M58" s="187"/>
      <c r="N58" s="187">
        <v>1</v>
      </c>
      <c r="O58" s="187"/>
      <c r="P58" s="187" t="s">
        <v>538</v>
      </c>
      <c r="Q58" s="187"/>
      <c r="R58" s="187">
        <v>0</v>
      </c>
      <c r="S58" s="187"/>
      <c r="T58" s="187" t="s">
        <v>538</v>
      </c>
      <c r="U58" s="187"/>
      <c r="V58" s="187">
        <v>0</v>
      </c>
      <c r="W58" s="187"/>
      <c r="X58" s="187" t="s">
        <v>538</v>
      </c>
      <c r="Y58" s="187"/>
      <c r="Z58" s="187">
        <v>0</v>
      </c>
      <c r="AA58" s="187"/>
      <c r="AB58" s="211">
        <v>0</v>
      </c>
      <c r="AC58" s="187">
        <v>1</v>
      </c>
    </row>
    <row r="59" spans="1:29" x14ac:dyDescent="0.25">
      <c r="A59" s="188" t="s">
        <v>550</v>
      </c>
      <c r="B59" s="189" t="s">
        <v>572</v>
      </c>
      <c r="C59" s="211" t="s">
        <v>538</v>
      </c>
      <c r="D59" s="187">
        <v>0</v>
      </c>
      <c r="E59" s="187"/>
      <c r="F59" s="187"/>
      <c r="G59" s="211">
        <v>0</v>
      </c>
      <c r="H59" s="187" t="s">
        <v>538</v>
      </c>
      <c r="I59" s="187"/>
      <c r="J59" s="187">
        <v>0</v>
      </c>
      <c r="K59" s="187"/>
      <c r="L59" s="187" t="s">
        <v>538</v>
      </c>
      <c r="M59" s="187"/>
      <c r="N59" s="187">
        <v>0</v>
      </c>
      <c r="O59" s="187"/>
      <c r="P59" s="187" t="s">
        <v>538</v>
      </c>
      <c r="Q59" s="187"/>
      <c r="R59" s="187">
        <v>0</v>
      </c>
      <c r="S59" s="187"/>
      <c r="T59" s="187" t="s">
        <v>538</v>
      </c>
      <c r="U59" s="187"/>
      <c r="V59" s="187">
        <v>0</v>
      </c>
      <c r="W59" s="187"/>
      <c r="X59" s="187" t="s">
        <v>538</v>
      </c>
      <c r="Y59" s="187"/>
      <c r="Z59" s="187">
        <v>0</v>
      </c>
      <c r="AA59" s="187"/>
      <c r="AB59" s="211">
        <v>0</v>
      </c>
      <c r="AC59" s="187">
        <v>0</v>
      </c>
    </row>
    <row r="60" spans="1:29" x14ac:dyDescent="0.25">
      <c r="A60" s="188" t="s">
        <v>551</v>
      </c>
      <c r="B60" s="189" t="s">
        <v>573</v>
      </c>
      <c r="C60" s="211" t="s">
        <v>538</v>
      </c>
      <c r="D60" s="187">
        <v>0</v>
      </c>
      <c r="E60" s="187"/>
      <c r="F60" s="187"/>
      <c r="G60" s="211">
        <v>0</v>
      </c>
      <c r="H60" s="187" t="s">
        <v>538</v>
      </c>
      <c r="I60" s="187"/>
      <c r="J60" s="187">
        <v>0</v>
      </c>
      <c r="K60" s="187"/>
      <c r="L60" s="187" t="s">
        <v>538</v>
      </c>
      <c r="M60" s="187"/>
      <c r="N60" s="187">
        <v>0</v>
      </c>
      <c r="O60" s="187"/>
      <c r="P60" s="187" t="s">
        <v>538</v>
      </c>
      <c r="Q60" s="187"/>
      <c r="R60" s="187">
        <v>0</v>
      </c>
      <c r="S60" s="187"/>
      <c r="T60" s="187" t="s">
        <v>538</v>
      </c>
      <c r="U60" s="187"/>
      <c r="V60" s="187">
        <v>0</v>
      </c>
      <c r="W60" s="187"/>
      <c r="X60" s="187" t="s">
        <v>538</v>
      </c>
      <c r="Y60" s="187"/>
      <c r="Z60" s="187">
        <v>0</v>
      </c>
      <c r="AA60" s="187"/>
      <c r="AB60" s="211">
        <v>0</v>
      </c>
      <c r="AC60" s="187">
        <v>0</v>
      </c>
    </row>
    <row r="61" spans="1:29" s="180" customFormat="1" ht="31.5" x14ac:dyDescent="0.25">
      <c r="A61" s="185" t="s">
        <v>60</v>
      </c>
      <c r="B61" s="186" t="s">
        <v>149</v>
      </c>
      <c r="C61" s="211"/>
      <c r="D61" s="187"/>
      <c r="E61" s="187"/>
      <c r="F61" s="187"/>
      <c r="G61" s="211"/>
      <c r="H61" s="187"/>
      <c r="I61" s="187"/>
      <c r="J61" s="187"/>
      <c r="K61" s="187"/>
      <c r="L61" s="187"/>
      <c r="M61" s="187"/>
      <c r="N61" s="187"/>
      <c r="O61" s="187"/>
      <c r="P61" s="187"/>
      <c r="Q61" s="187"/>
      <c r="R61" s="187"/>
      <c r="S61" s="187"/>
      <c r="T61" s="187"/>
      <c r="U61" s="187"/>
      <c r="V61" s="187"/>
      <c r="W61" s="187"/>
      <c r="X61" s="187"/>
      <c r="Y61" s="187"/>
      <c r="Z61" s="187"/>
      <c r="AA61" s="187"/>
      <c r="AB61" s="211"/>
      <c r="AC61" s="187"/>
    </row>
    <row r="62" spans="1:29" x14ac:dyDescent="0.25">
      <c r="A62" s="188" t="s">
        <v>148</v>
      </c>
      <c r="B62" s="189" t="s">
        <v>147</v>
      </c>
      <c r="C62" s="211" t="s">
        <v>538</v>
      </c>
      <c r="D62" s="187">
        <v>14.741610000000001</v>
      </c>
      <c r="E62" s="187"/>
      <c r="F62" s="187"/>
      <c r="G62" s="211">
        <v>0</v>
      </c>
      <c r="H62" s="187" t="s">
        <v>538</v>
      </c>
      <c r="I62" s="187"/>
      <c r="J62" s="187">
        <v>0</v>
      </c>
      <c r="K62" s="187"/>
      <c r="L62" s="187" t="s">
        <v>538</v>
      </c>
      <c r="M62" s="187"/>
      <c r="N62" s="187">
        <v>14.741610000000001</v>
      </c>
      <c r="O62" s="187"/>
      <c r="P62" s="187" t="s">
        <v>538</v>
      </c>
      <c r="Q62" s="187"/>
      <c r="R62" s="187">
        <v>0</v>
      </c>
      <c r="S62" s="187"/>
      <c r="T62" s="187" t="s">
        <v>538</v>
      </c>
      <c r="U62" s="187"/>
      <c r="V62" s="187">
        <v>0</v>
      </c>
      <c r="W62" s="187"/>
      <c r="X62" s="187" t="s">
        <v>538</v>
      </c>
      <c r="Y62" s="187"/>
      <c r="Z62" s="187">
        <v>0</v>
      </c>
      <c r="AA62" s="187"/>
      <c r="AB62" s="211">
        <v>0</v>
      </c>
      <c r="AC62" s="187">
        <v>14.741610000000001</v>
      </c>
    </row>
    <row r="63" spans="1:29" x14ac:dyDescent="0.25">
      <c r="A63" s="188" t="s">
        <v>146</v>
      </c>
      <c r="B63" s="192" t="s">
        <v>140</v>
      </c>
      <c r="C63" s="211"/>
      <c r="D63" s="187"/>
      <c r="E63" s="187"/>
      <c r="F63" s="187"/>
      <c r="G63" s="211">
        <v>0</v>
      </c>
      <c r="H63" s="187" t="s">
        <v>538</v>
      </c>
      <c r="I63" s="187"/>
      <c r="J63" s="187">
        <v>0</v>
      </c>
      <c r="K63" s="187"/>
      <c r="L63" s="187" t="s">
        <v>538</v>
      </c>
      <c r="M63" s="187"/>
      <c r="N63" s="187">
        <v>0</v>
      </c>
      <c r="O63" s="187"/>
      <c r="P63" s="187" t="s">
        <v>538</v>
      </c>
      <c r="Q63" s="187"/>
      <c r="R63" s="187">
        <v>0</v>
      </c>
      <c r="S63" s="187"/>
      <c r="T63" s="187" t="s">
        <v>538</v>
      </c>
      <c r="U63" s="187"/>
      <c r="V63" s="187">
        <v>0</v>
      </c>
      <c r="W63" s="187"/>
      <c r="X63" s="187" t="s">
        <v>538</v>
      </c>
      <c r="Y63" s="187"/>
      <c r="Z63" s="187">
        <v>0</v>
      </c>
      <c r="AA63" s="187"/>
      <c r="AB63" s="211">
        <v>0</v>
      </c>
      <c r="AC63" s="187">
        <v>0</v>
      </c>
    </row>
    <row r="64" spans="1:29" x14ac:dyDescent="0.25">
      <c r="A64" s="188" t="s">
        <v>145</v>
      </c>
      <c r="B64" s="189" t="s">
        <v>139</v>
      </c>
      <c r="C64" s="211"/>
      <c r="D64" s="187"/>
      <c r="E64" s="187"/>
      <c r="F64" s="187"/>
      <c r="G64" s="211">
        <v>0</v>
      </c>
      <c r="H64" s="187" t="s">
        <v>538</v>
      </c>
      <c r="I64" s="187"/>
      <c r="J64" s="187">
        <v>0</v>
      </c>
      <c r="K64" s="187"/>
      <c r="L64" s="187" t="s">
        <v>538</v>
      </c>
      <c r="M64" s="187"/>
      <c r="N64" s="187">
        <v>0</v>
      </c>
      <c r="O64" s="187"/>
      <c r="P64" s="187" t="s">
        <v>538</v>
      </c>
      <c r="Q64" s="187"/>
      <c r="R64" s="187">
        <v>0</v>
      </c>
      <c r="S64" s="187"/>
      <c r="T64" s="187" t="s">
        <v>538</v>
      </c>
      <c r="U64" s="187"/>
      <c r="V64" s="187">
        <v>0</v>
      </c>
      <c r="W64" s="187"/>
      <c r="X64" s="187" t="s">
        <v>538</v>
      </c>
      <c r="Y64" s="187"/>
      <c r="Z64" s="187">
        <v>0</v>
      </c>
      <c r="AA64" s="187"/>
      <c r="AB64" s="211">
        <v>0</v>
      </c>
      <c r="AC64" s="187">
        <v>0</v>
      </c>
    </row>
    <row r="65" spans="1:29" x14ac:dyDescent="0.25">
      <c r="A65" s="188" t="s">
        <v>144</v>
      </c>
      <c r="B65" s="192" t="s">
        <v>138</v>
      </c>
      <c r="C65" s="211"/>
      <c r="D65" s="187"/>
      <c r="E65" s="187"/>
      <c r="F65" s="187"/>
      <c r="G65" s="211">
        <v>0</v>
      </c>
      <c r="H65" s="187" t="s">
        <v>538</v>
      </c>
      <c r="I65" s="187"/>
      <c r="J65" s="187">
        <v>0</v>
      </c>
      <c r="K65" s="187"/>
      <c r="L65" s="187" t="s">
        <v>538</v>
      </c>
      <c r="M65" s="187"/>
      <c r="N65" s="187">
        <v>0</v>
      </c>
      <c r="O65" s="187"/>
      <c r="P65" s="187" t="s">
        <v>538</v>
      </c>
      <c r="Q65" s="187"/>
      <c r="R65" s="187">
        <v>0</v>
      </c>
      <c r="S65" s="187"/>
      <c r="T65" s="187" t="s">
        <v>538</v>
      </c>
      <c r="U65" s="187"/>
      <c r="V65" s="187">
        <v>0</v>
      </c>
      <c r="W65" s="187"/>
      <c r="X65" s="187" t="s">
        <v>538</v>
      </c>
      <c r="Y65" s="187"/>
      <c r="Z65" s="187">
        <v>0</v>
      </c>
      <c r="AA65" s="187"/>
      <c r="AB65" s="211">
        <v>0</v>
      </c>
      <c r="AC65" s="187">
        <v>0</v>
      </c>
    </row>
    <row r="66" spans="1:29" ht="25.5" customHeight="1" x14ac:dyDescent="0.25">
      <c r="A66" s="188" t="s">
        <v>143</v>
      </c>
      <c r="B66" s="192" t="s">
        <v>137</v>
      </c>
      <c r="C66" s="211"/>
      <c r="D66" s="187"/>
      <c r="E66" s="187"/>
      <c r="F66" s="187"/>
      <c r="G66" s="211">
        <v>0</v>
      </c>
      <c r="H66" s="187" t="s">
        <v>538</v>
      </c>
      <c r="I66" s="187"/>
      <c r="J66" s="187">
        <v>0</v>
      </c>
      <c r="K66" s="187"/>
      <c r="L66" s="187" t="s">
        <v>538</v>
      </c>
      <c r="M66" s="187"/>
      <c r="N66" s="187">
        <v>0</v>
      </c>
      <c r="O66" s="187"/>
      <c r="P66" s="187" t="s">
        <v>538</v>
      </c>
      <c r="Q66" s="187"/>
      <c r="R66" s="187">
        <v>0</v>
      </c>
      <c r="S66" s="187"/>
      <c r="T66" s="187" t="s">
        <v>538</v>
      </c>
      <c r="U66" s="187"/>
      <c r="V66" s="187">
        <v>0</v>
      </c>
      <c r="W66" s="187"/>
      <c r="X66" s="187" t="s">
        <v>538</v>
      </c>
      <c r="Y66" s="187"/>
      <c r="Z66" s="187">
        <v>0</v>
      </c>
      <c r="AA66" s="187"/>
      <c r="AB66" s="211">
        <v>0</v>
      </c>
      <c r="AC66" s="187">
        <v>0</v>
      </c>
    </row>
    <row r="67" spans="1:29" x14ac:dyDescent="0.25">
      <c r="A67" s="188" t="s">
        <v>142</v>
      </c>
      <c r="B67" s="192" t="s">
        <v>567</v>
      </c>
      <c r="C67" s="211"/>
      <c r="D67" s="187"/>
      <c r="E67" s="187"/>
      <c r="F67" s="187"/>
      <c r="G67" s="211">
        <v>0</v>
      </c>
      <c r="H67" s="187" t="s">
        <v>538</v>
      </c>
      <c r="I67" s="187"/>
      <c r="J67" s="187">
        <v>0</v>
      </c>
      <c r="K67" s="187"/>
      <c r="L67" s="187" t="s">
        <v>538</v>
      </c>
      <c r="M67" s="187"/>
      <c r="N67" s="187">
        <v>0</v>
      </c>
      <c r="O67" s="187"/>
      <c r="P67" s="187" t="s">
        <v>538</v>
      </c>
      <c r="Q67" s="187"/>
      <c r="R67" s="187">
        <v>0</v>
      </c>
      <c r="S67" s="187"/>
      <c r="T67" s="187" t="s">
        <v>538</v>
      </c>
      <c r="U67" s="187"/>
      <c r="V67" s="187">
        <v>0</v>
      </c>
      <c r="W67" s="187"/>
      <c r="X67" s="187" t="s">
        <v>538</v>
      </c>
      <c r="Y67" s="187"/>
      <c r="Z67" s="187">
        <v>0</v>
      </c>
      <c r="AA67" s="187"/>
      <c r="AB67" s="211">
        <v>0</v>
      </c>
      <c r="AC67" s="187">
        <v>0</v>
      </c>
    </row>
    <row r="68" spans="1:29" ht="22.5" customHeight="1" x14ac:dyDescent="0.25">
      <c r="A68" s="188" t="s">
        <v>552</v>
      </c>
      <c r="B68" s="192" t="s">
        <v>568</v>
      </c>
      <c r="C68" s="211"/>
      <c r="D68" s="187"/>
      <c r="E68" s="187"/>
      <c r="F68" s="187"/>
      <c r="G68" s="211">
        <v>0</v>
      </c>
      <c r="H68" s="187" t="s">
        <v>538</v>
      </c>
      <c r="I68" s="187"/>
      <c r="J68" s="187">
        <v>0</v>
      </c>
      <c r="K68" s="187"/>
      <c r="L68" s="187" t="s">
        <v>538</v>
      </c>
      <c r="M68" s="187"/>
      <c r="N68" s="187">
        <v>0</v>
      </c>
      <c r="O68" s="187"/>
      <c r="P68" s="187" t="s">
        <v>538</v>
      </c>
      <c r="Q68" s="187"/>
      <c r="R68" s="187">
        <v>0</v>
      </c>
      <c r="S68" s="187"/>
      <c r="T68" s="187" t="s">
        <v>538</v>
      </c>
      <c r="U68" s="187"/>
      <c r="V68" s="187">
        <v>0</v>
      </c>
      <c r="W68" s="187"/>
      <c r="X68" s="187" t="s">
        <v>538</v>
      </c>
      <c r="Y68" s="187"/>
      <c r="Z68" s="187">
        <v>0</v>
      </c>
      <c r="AA68" s="187"/>
      <c r="AB68" s="211">
        <v>0</v>
      </c>
      <c r="AC68" s="187">
        <v>0</v>
      </c>
    </row>
    <row r="69" spans="1:29" x14ac:dyDescent="0.25">
      <c r="A69" s="188" t="s">
        <v>553</v>
      </c>
      <c r="B69" s="192" t="s">
        <v>569</v>
      </c>
      <c r="C69" s="211"/>
      <c r="D69" s="187"/>
      <c r="E69" s="187"/>
      <c r="F69" s="187"/>
      <c r="G69" s="211">
        <v>0</v>
      </c>
      <c r="H69" s="187" t="s">
        <v>538</v>
      </c>
      <c r="I69" s="187"/>
      <c r="J69" s="187">
        <v>0</v>
      </c>
      <c r="K69" s="187"/>
      <c r="L69" s="187" t="s">
        <v>538</v>
      </c>
      <c r="M69" s="187"/>
      <c r="N69" s="187">
        <v>0</v>
      </c>
      <c r="O69" s="187"/>
      <c r="P69" s="187" t="s">
        <v>538</v>
      </c>
      <c r="Q69" s="187"/>
      <c r="R69" s="187">
        <v>0</v>
      </c>
      <c r="S69" s="187"/>
      <c r="T69" s="187" t="s">
        <v>538</v>
      </c>
      <c r="U69" s="187"/>
      <c r="V69" s="187">
        <v>0</v>
      </c>
      <c r="W69" s="187"/>
      <c r="X69" s="187" t="s">
        <v>538</v>
      </c>
      <c r="Y69" s="187"/>
      <c r="Z69" s="187">
        <v>0</v>
      </c>
      <c r="AA69" s="187"/>
      <c r="AB69" s="211">
        <v>0</v>
      </c>
      <c r="AC69" s="187">
        <v>0</v>
      </c>
    </row>
    <row r="70" spans="1:29" ht="19.5" customHeight="1" x14ac:dyDescent="0.25">
      <c r="A70" s="188" t="s">
        <v>554</v>
      </c>
      <c r="B70" s="192" t="s">
        <v>570</v>
      </c>
      <c r="C70" s="211"/>
      <c r="D70" s="187"/>
      <c r="E70" s="187"/>
      <c r="F70" s="187"/>
      <c r="G70" s="211">
        <v>0</v>
      </c>
      <c r="H70" s="187" t="s">
        <v>538</v>
      </c>
      <c r="I70" s="187"/>
      <c r="J70" s="187">
        <v>0</v>
      </c>
      <c r="K70" s="187"/>
      <c r="L70" s="187" t="s">
        <v>538</v>
      </c>
      <c r="M70" s="187"/>
      <c r="N70" s="187">
        <v>0</v>
      </c>
      <c r="O70" s="187"/>
      <c r="P70" s="187" t="s">
        <v>538</v>
      </c>
      <c r="Q70" s="187"/>
      <c r="R70" s="187">
        <v>0</v>
      </c>
      <c r="S70" s="187"/>
      <c r="T70" s="187" t="s">
        <v>538</v>
      </c>
      <c r="U70" s="187"/>
      <c r="V70" s="187">
        <v>0</v>
      </c>
      <c r="W70" s="187"/>
      <c r="X70" s="187" t="s">
        <v>538</v>
      </c>
      <c r="Y70" s="187"/>
      <c r="Z70" s="187">
        <v>0</v>
      </c>
      <c r="AA70" s="187"/>
      <c r="AB70" s="211">
        <v>0</v>
      </c>
      <c r="AC70" s="187">
        <v>0</v>
      </c>
    </row>
    <row r="71" spans="1:29" x14ac:dyDescent="0.25">
      <c r="A71" s="188" t="s">
        <v>555</v>
      </c>
      <c r="B71" s="192" t="s">
        <v>571</v>
      </c>
      <c r="C71" s="211"/>
      <c r="D71" s="187"/>
      <c r="E71" s="187"/>
      <c r="F71" s="187"/>
      <c r="G71" s="211">
        <v>0</v>
      </c>
      <c r="H71" s="187" t="s">
        <v>538</v>
      </c>
      <c r="I71" s="187"/>
      <c r="J71" s="187">
        <v>0</v>
      </c>
      <c r="K71" s="187"/>
      <c r="L71" s="187" t="s">
        <v>538</v>
      </c>
      <c r="M71" s="187"/>
      <c r="N71" s="187">
        <v>1</v>
      </c>
      <c r="O71" s="187"/>
      <c r="P71" s="187" t="s">
        <v>538</v>
      </c>
      <c r="Q71" s="187"/>
      <c r="R71" s="187">
        <v>0</v>
      </c>
      <c r="S71" s="187"/>
      <c r="T71" s="187" t="s">
        <v>538</v>
      </c>
      <c r="U71" s="187"/>
      <c r="V71" s="187">
        <v>0</v>
      </c>
      <c r="W71" s="187"/>
      <c r="X71" s="187" t="s">
        <v>538</v>
      </c>
      <c r="Y71" s="187"/>
      <c r="Z71" s="187">
        <v>0</v>
      </c>
      <c r="AA71" s="187"/>
      <c r="AB71" s="211">
        <v>0</v>
      </c>
      <c r="AC71" s="187">
        <v>1</v>
      </c>
    </row>
    <row r="72" spans="1:29" ht="15.75" customHeight="1" x14ac:dyDescent="0.25">
      <c r="A72" s="188" t="s">
        <v>556</v>
      </c>
      <c r="B72" s="192" t="s">
        <v>572</v>
      </c>
      <c r="C72" s="211"/>
      <c r="D72" s="187"/>
      <c r="E72" s="187"/>
      <c r="F72" s="187"/>
      <c r="G72" s="211">
        <v>0</v>
      </c>
      <c r="H72" s="187" t="s">
        <v>538</v>
      </c>
      <c r="I72" s="187"/>
      <c r="J72" s="187">
        <v>0</v>
      </c>
      <c r="K72" s="187"/>
      <c r="L72" s="187" t="s">
        <v>538</v>
      </c>
      <c r="M72" s="187"/>
      <c r="N72" s="187">
        <v>0</v>
      </c>
      <c r="O72" s="187"/>
      <c r="P72" s="187" t="s">
        <v>538</v>
      </c>
      <c r="Q72" s="187"/>
      <c r="R72" s="187">
        <v>0</v>
      </c>
      <c r="S72" s="187"/>
      <c r="T72" s="187" t="s">
        <v>538</v>
      </c>
      <c r="U72" s="187"/>
      <c r="V72" s="187">
        <v>0</v>
      </c>
      <c r="W72" s="187"/>
      <c r="X72" s="187" t="s">
        <v>538</v>
      </c>
      <c r="Y72" s="187"/>
      <c r="Z72" s="187">
        <v>0</v>
      </c>
      <c r="AA72" s="187"/>
      <c r="AB72" s="211">
        <v>0</v>
      </c>
      <c r="AC72" s="187">
        <v>0</v>
      </c>
    </row>
    <row r="73" spans="1:29" ht="26.25" customHeight="1" x14ac:dyDescent="0.25">
      <c r="A73" s="188" t="s">
        <v>557</v>
      </c>
      <c r="B73" s="192" t="s">
        <v>573</v>
      </c>
      <c r="C73" s="211"/>
      <c r="D73" s="187"/>
      <c r="E73" s="187"/>
      <c r="F73" s="187"/>
      <c r="G73" s="211">
        <v>0</v>
      </c>
      <c r="H73" s="187" t="s">
        <v>538</v>
      </c>
      <c r="I73" s="187"/>
      <c r="J73" s="187">
        <v>0</v>
      </c>
      <c r="K73" s="187"/>
      <c r="L73" s="187" t="s">
        <v>538</v>
      </c>
      <c r="M73" s="187"/>
      <c r="N73" s="187">
        <v>0</v>
      </c>
      <c r="O73" s="187"/>
      <c r="P73" s="187" t="s">
        <v>538</v>
      </c>
      <c r="Q73" s="187"/>
      <c r="R73" s="187">
        <v>0</v>
      </c>
      <c r="S73" s="187"/>
      <c r="T73" s="187" t="s">
        <v>538</v>
      </c>
      <c r="U73" s="187"/>
      <c r="V73" s="187">
        <v>0</v>
      </c>
      <c r="W73" s="187"/>
      <c r="X73" s="187" t="s">
        <v>538</v>
      </c>
      <c r="Y73" s="187"/>
      <c r="Z73" s="187">
        <v>0</v>
      </c>
      <c r="AA73" s="187"/>
      <c r="AB73" s="211">
        <v>0</v>
      </c>
      <c r="AC73" s="187">
        <v>0</v>
      </c>
    </row>
    <row r="74" spans="1:29" s="180" customFormat="1" ht="51.75" customHeight="1" x14ac:dyDescent="0.25">
      <c r="A74" s="185" t="s">
        <v>59</v>
      </c>
      <c r="B74" s="193" t="s">
        <v>236</v>
      </c>
      <c r="C74" s="211"/>
      <c r="D74" s="187"/>
      <c r="E74" s="187"/>
      <c r="F74" s="187"/>
      <c r="G74" s="211">
        <v>0</v>
      </c>
      <c r="H74" s="187" t="s">
        <v>538</v>
      </c>
      <c r="I74" s="187"/>
      <c r="J74" s="187">
        <v>0</v>
      </c>
      <c r="K74" s="187"/>
      <c r="L74" s="187" t="s">
        <v>538</v>
      </c>
      <c r="M74" s="187"/>
      <c r="N74" s="187">
        <v>0</v>
      </c>
      <c r="O74" s="187"/>
      <c r="P74" s="187" t="s">
        <v>538</v>
      </c>
      <c r="Q74" s="187"/>
      <c r="R74" s="187">
        <v>0</v>
      </c>
      <c r="S74" s="187"/>
      <c r="T74" s="187" t="s">
        <v>538</v>
      </c>
      <c r="U74" s="187"/>
      <c r="V74" s="187">
        <v>0</v>
      </c>
      <c r="W74" s="187"/>
      <c r="X74" s="187" t="s">
        <v>538</v>
      </c>
      <c r="Y74" s="187"/>
      <c r="Z74" s="187">
        <v>0</v>
      </c>
      <c r="AA74" s="187"/>
      <c r="AB74" s="211">
        <v>0</v>
      </c>
      <c r="AC74" s="187">
        <v>0</v>
      </c>
    </row>
    <row r="75" spans="1:29" s="180" customFormat="1" ht="21.75" customHeight="1" x14ac:dyDescent="0.25">
      <c r="A75" s="185" t="s">
        <v>57</v>
      </c>
      <c r="B75" s="186" t="s">
        <v>141</v>
      </c>
      <c r="C75" s="211"/>
      <c r="D75" s="187"/>
      <c r="E75" s="187"/>
      <c r="F75" s="187"/>
      <c r="G75" s="211"/>
      <c r="H75" s="187"/>
      <c r="I75" s="187"/>
      <c r="J75" s="187"/>
      <c r="K75" s="187"/>
      <c r="L75" s="187"/>
      <c r="M75" s="187"/>
      <c r="N75" s="187"/>
      <c r="O75" s="187"/>
      <c r="P75" s="187"/>
      <c r="Q75" s="187"/>
      <c r="R75" s="187"/>
      <c r="S75" s="187"/>
      <c r="T75" s="187"/>
      <c r="U75" s="187"/>
      <c r="V75" s="187"/>
      <c r="W75" s="187"/>
      <c r="X75" s="187"/>
      <c r="Y75" s="187"/>
      <c r="Z75" s="187"/>
      <c r="AA75" s="187"/>
      <c r="AB75" s="211"/>
      <c r="AC75" s="187"/>
    </row>
    <row r="76" spans="1:29" ht="23.25" customHeight="1" x14ac:dyDescent="0.25">
      <c r="A76" s="188" t="s">
        <v>231</v>
      </c>
      <c r="B76" s="189" t="s">
        <v>566</v>
      </c>
      <c r="C76" s="211"/>
      <c r="D76" s="194"/>
      <c r="E76" s="195"/>
      <c r="F76" s="195"/>
      <c r="G76" s="211">
        <v>0</v>
      </c>
      <c r="H76" s="187" t="s">
        <v>538</v>
      </c>
      <c r="I76" s="187"/>
      <c r="J76" s="187">
        <v>0</v>
      </c>
      <c r="K76" s="187"/>
      <c r="L76" s="187" t="s">
        <v>538</v>
      </c>
      <c r="M76" s="187"/>
      <c r="N76" s="187">
        <v>0</v>
      </c>
      <c r="O76" s="194"/>
      <c r="P76" s="187" t="s">
        <v>538</v>
      </c>
      <c r="Q76" s="187"/>
      <c r="R76" s="187">
        <v>0</v>
      </c>
      <c r="S76" s="194"/>
      <c r="T76" s="187" t="s">
        <v>538</v>
      </c>
      <c r="U76" s="187"/>
      <c r="V76" s="187">
        <v>0</v>
      </c>
      <c r="W76" s="194"/>
      <c r="X76" s="187" t="s">
        <v>538</v>
      </c>
      <c r="Y76" s="187"/>
      <c r="Z76" s="187">
        <v>0</v>
      </c>
      <c r="AA76" s="194"/>
      <c r="AB76" s="211">
        <v>0</v>
      </c>
      <c r="AC76" s="187">
        <v>0</v>
      </c>
    </row>
    <row r="77" spans="1:29" ht="18.75" customHeight="1" x14ac:dyDescent="0.25">
      <c r="A77" s="188" t="s">
        <v>232</v>
      </c>
      <c r="B77" s="192" t="s">
        <v>564</v>
      </c>
      <c r="C77" s="211"/>
      <c r="D77" s="187"/>
      <c r="E77" s="187"/>
      <c r="F77" s="187"/>
      <c r="G77" s="211">
        <v>0</v>
      </c>
      <c r="H77" s="187" t="s">
        <v>538</v>
      </c>
      <c r="I77" s="187"/>
      <c r="J77" s="187">
        <v>0</v>
      </c>
      <c r="K77" s="187"/>
      <c r="L77" s="187" t="s">
        <v>538</v>
      </c>
      <c r="M77" s="187"/>
      <c r="N77" s="187">
        <v>0</v>
      </c>
      <c r="O77" s="187"/>
      <c r="P77" s="187" t="s">
        <v>538</v>
      </c>
      <c r="Q77" s="187"/>
      <c r="R77" s="187">
        <v>0</v>
      </c>
      <c r="S77" s="187"/>
      <c r="T77" s="187" t="s">
        <v>538</v>
      </c>
      <c r="U77" s="187"/>
      <c r="V77" s="187">
        <v>0</v>
      </c>
      <c r="W77" s="187"/>
      <c r="X77" s="187" t="s">
        <v>538</v>
      </c>
      <c r="Y77" s="187"/>
      <c r="Z77" s="187">
        <v>0</v>
      </c>
      <c r="AA77" s="187"/>
      <c r="AB77" s="211">
        <v>0</v>
      </c>
      <c r="AC77" s="187">
        <v>0</v>
      </c>
    </row>
    <row r="78" spans="1:29" x14ac:dyDescent="0.25">
      <c r="A78" s="188" t="s">
        <v>233</v>
      </c>
      <c r="B78" s="192" t="s">
        <v>157</v>
      </c>
      <c r="C78" s="211"/>
      <c r="D78" s="187"/>
      <c r="E78" s="187"/>
      <c r="F78" s="187"/>
      <c r="G78" s="211">
        <v>0</v>
      </c>
      <c r="H78" s="187" t="s">
        <v>538</v>
      </c>
      <c r="I78" s="187"/>
      <c r="J78" s="187">
        <v>0</v>
      </c>
      <c r="K78" s="187"/>
      <c r="L78" s="187" t="s">
        <v>538</v>
      </c>
      <c r="M78" s="187"/>
      <c r="N78" s="187">
        <v>0</v>
      </c>
      <c r="O78" s="187"/>
      <c r="P78" s="187" t="s">
        <v>538</v>
      </c>
      <c r="Q78" s="187"/>
      <c r="R78" s="187">
        <v>0</v>
      </c>
      <c r="S78" s="187"/>
      <c r="T78" s="187" t="s">
        <v>538</v>
      </c>
      <c r="U78" s="187"/>
      <c r="V78" s="187">
        <v>0</v>
      </c>
      <c r="W78" s="187"/>
      <c r="X78" s="187" t="s">
        <v>538</v>
      </c>
      <c r="Y78" s="187"/>
      <c r="Z78" s="187">
        <v>0</v>
      </c>
      <c r="AA78" s="187"/>
      <c r="AB78" s="211">
        <v>0</v>
      </c>
      <c r="AC78" s="187">
        <v>0</v>
      </c>
    </row>
    <row r="79" spans="1:29" x14ac:dyDescent="0.25">
      <c r="A79" s="188" t="s">
        <v>234</v>
      </c>
      <c r="B79" s="189" t="s">
        <v>574</v>
      </c>
      <c r="C79" s="211"/>
      <c r="D79" s="187"/>
      <c r="E79" s="187"/>
      <c r="F79" s="187"/>
      <c r="G79" s="211">
        <v>0</v>
      </c>
      <c r="H79" s="187" t="s">
        <v>538</v>
      </c>
      <c r="I79" s="187"/>
      <c r="J79" s="187">
        <v>0</v>
      </c>
      <c r="K79" s="187"/>
      <c r="L79" s="187" t="s">
        <v>538</v>
      </c>
      <c r="M79" s="187"/>
      <c r="N79" s="187">
        <v>0</v>
      </c>
      <c r="O79" s="187"/>
      <c r="P79" s="187" t="s">
        <v>538</v>
      </c>
      <c r="Q79" s="187"/>
      <c r="R79" s="187">
        <v>0</v>
      </c>
      <c r="S79" s="187"/>
      <c r="T79" s="187" t="s">
        <v>538</v>
      </c>
      <c r="U79" s="187"/>
      <c r="V79" s="187">
        <v>0</v>
      </c>
      <c r="W79" s="187"/>
      <c r="X79" s="187" t="s">
        <v>538</v>
      </c>
      <c r="Y79" s="187"/>
      <c r="Z79" s="187">
        <v>0</v>
      </c>
      <c r="AA79" s="187"/>
      <c r="AB79" s="211">
        <v>0</v>
      </c>
      <c r="AC79" s="187">
        <v>0</v>
      </c>
    </row>
    <row r="80" spans="1:29" x14ac:dyDescent="0.25">
      <c r="A80" s="188" t="s">
        <v>235</v>
      </c>
      <c r="B80" s="189" t="s">
        <v>567</v>
      </c>
      <c r="C80" s="211"/>
      <c r="D80" s="194"/>
      <c r="E80" s="195"/>
      <c r="F80" s="195"/>
      <c r="G80" s="211">
        <v>0</v>
      </c>
      <c r="H80" s="187" t="s">
        <v>538</v>
      </c>
      <c r="I80" s="187"/>
      <c r="J80" s="187">
        <v>0</v>
      </c>
      <c r="K80" s="187"/>
      <c r="L80" s="187" t="s">
        <v>538</v>
      </c>
      <c r="M80" s="187"/>
      <c r="N80" s="187">
        <v>0</v>
      </c>
      <c r="O80" s="194"/>
      <c r="P80" s="187" t="s">
        <v>538</v>
      </c>
      <c r="Q80" s="187"/>
      <c r="R80" s="187">
        <v>0</v>
      </c>
      <c r="S80" s="194"/>
      <c r="T80" s="187" t="s">
        <v>538</v>
      </c>
      <c r="U80" s="187"/>
      <c r="V80" s="187">
        <v>0</v>
      </c>
      <c r="W80" s="194"/>
      <c r="X80" s="187" t="s">
        <v>538</v>
      </c>
      <c r="Y80" s="187"/>
      <c r="Z80" s="187">
        <v>0</v>
      </c>
      <c r="AA80" s="194"/>
      <c r="AB80" s="211">
        <v>0</v>
      </c>
      <c r="AC80" s="187">
        <v>0</v>
      </c>
    </row>
    <row r="81" spans="1:29" x14ac:dyDescent="0.25">
      <c r="A81" s="188" t="s">
        <v>558</v>
      </c>
      <c r="B81" s="189" t="s">
        <v>568</v>
      </c>
      <c r="C81" s="211"/>
      <c r="D81" s="194"/>
      <c r="E81" s="195"/>
      <c r="F81" s="195"/>
      <c r="G81" s="211">
        <v>0</v>
      </c>
      <c r="H81" s="187" t="s">
        <v>538</v>
      </c>
      <c r="I81" s="187"/>
      <c r="J81" s="187">
        <v>0</v>
      </c>
      <c r="K81" s="187"/>
      <c r="L81" s="187" t="s">
        <v>538</v>
      </c>
      <c r="M81" s="187"/>
      <c r="N81" s="187">
        <v>0</v>
      </c>
      <c r="O81" s="194"/>
      <c r="P81" s="187" t="s">
        <v>538</v>
      </c>
      <c r="Q81" s="187"/>
      <c r="R81" s="187">
        <v>0</v>
      </c>
      <c r="S81" s="194"/>
      <c r="T81" s="187" t="s">
        <v>538</v>
      </c>
      <c r="U81" s="187"/>
      <c r="V81" s="187">
        <v>0</v>
      </c>
      <c r="W81" s="194"/>
      <c r="X81" s="187" t="s">
        <v>538</v>
      </c>
      <c r="Y81" s="187"/>
      <c r="Z81" s="187">
        <v>0</v>
      </c>
      <c r="AA81" s="194"/>
      <c r="AB81" s="211">
        <v>0</v>
      </c>
      <c r="AC81" s="187">
        <v>0</v>
      </c>
    </row>
    <row r="82" spans="1:29" x14ac:dyDescent="0.25">
      <c r="A82" s="188" t="s">
        <v>559</v>
      </c>
      <c r="B82" s="189" t="s">
        <v>569</v>
      </c>
      <c r="C82" s="211"/>
      <c r="D82" s="194"/>
      <c r="E82" s="195"/>
      <c r="F82" s="195"/>
      <c r="G82" s="211">
        <v>0</v>
      </c>
      <c r="H82" s="187" t="s">
        <v>538</v>
      </c>
      <c r="I82" s="187"/>
      <c r="J82" s="187">
        <v>0</v>
      </c>
      <c r="K82" s="187"/>
      <c r="L82" s="187" t="s">
        <v>538</v>
      </c>
      <c r="M82" s="187"/>
      <c r="N82" s="187">
        <v>0</v>
      </c>
      <c r="O82" s="194"/>
      <c r="P82" s="187" t="s">
        <v>538</v>
      </c>
      <c r="Q82" s="187"/>
      <c r="R82" s="187">
        <v>0</v>
      </c>
      <c r="S82" s="194"/>
      <c r="T82" s="187" t="s">
        <v>538</v>
      </c>
      <c r="U82" s="187"/>
      <c r="V82" s="187">
        <v>0</v>
      </c>
      <c r="W82" s="194"/>
      <c r="X82" s="187" t="s">
        <v>538</v>
      </c>
      <c r="Y82" s="187"/>
      <c r="Z82" s="187">
        <v>0</v>
      </c>
      <c r="AA82" s="194"/>
      <c r="AB82" s="211">
        <v>0</v>
      </c>
      <c r="AC82" s="187">
        <v>0</v>
      </c>
    </row>
    <row r="83" spans="1:29" x14ac:dyDescent="0.25">
      <c r="A83" s="188" t="s">
        <v>560</v>
      </c>
      <c r="B83" s="189" t="s">
        <v>570</v>
      </c>
      <c r="C83" s="211"/>
      <c r="D83" s="194"/>
      <c r="E83" s="195"/>
      <c r="F83" s="195"/>
      <c r="G83" s="211">
        <v>0</v>
      </c>
      <c r="H83" s="187" t="s">
        <v>538</v>
      </c>
      <c r="I83" s="187"/>
      <c r="J83" s="187">
        <v>0</v>
      </c>
      <c r="K83" s="187"/>
      <c r="L83" s="187" t="s">
        <v>538</v>
      </c>
      <c r="M83" s="187"/>
      <c r="N83" s="187">
        <v>0</v>
      </c>
      <c r="O83" s="194"/>
      <c r="P83" s="187" t="s">
        <v>538</v>
      </c>
      <c r="Q83" s="187"/>
      <c r="R83" s="187">
        <v>0</v>
      </c>
      <c r="S83" s="194"/>
      <c r="T83" s="187" t="s">
        <v>538</v>
      </c>
      <c r="U83" s="187"/>
      <c r="V83" s="187">
        <v>0</v>
      </c>
      <c r="W83" s="194"/>
      <c r="X83" s="187" t="s">
        <v>538</v>
      </c>
      <c r="Y83" s="187"/>
      <c r="Z83" s="187">
        <v>0</v>
      </c>
      <c r="AA83" s="194"/>
      <c r="AB83" s="211">
        <v>0</v>
      </c>
      <c r="AC83" s="187">
        <v>0</v>
      </c>
    </row>
    <row r="84" spans="1:29" x14ac:dyDescent="0.25">
      <c r="A84" s="188" t="s">
        <v>561</v>
      </c>
      <c r="B84" s="189" t="s">
        <v>571</v>
      </c>
      <c r="C84" s="211"/>
      <c r="D84" s="194"/>
      <c r="E84" s="195"/>
      <c r="F84" s="195"/>
      <c r="G84" s="211">
        <v>0</v>
      </c>
      <c r="H84" s="187" t="s">
        <v>538</v>
      </c>
      <c r="I84" s="187"/>
      <c r="J84" s="187">
        <v>0</v>
      </c>
      <c r="K84" s="187"/>
      <c r="L84" s="187" t="s">
        <v>538</v>
      </c>
      <c r="M84" s="187"/>
      <c r="N84" s="187">
        <v>0</v>
      </c>
      <c r="O84" s="194"/>
      <c r="P84" s="187" t="s">
        <v>538</v>
      </c>
      <c r="Q84" s="187"/>
      <c r="R84" s="187">
        <v>0</v>
      </c>
      <c r="S84" s="194"/>
      <c r="T84" s="187" t="s">
        <v>538</v>
      </c>
      <c r="U84" s="187"/>
      <c r="V84" s="187">
        <v>0</v>
      </c>
      <c r="W84" s="194"/>
      <c r="X84" s="187" t="s">
        <v>538</v>
      </c>
      <c r="Y84" s="187"/>
      <c r="Z84" s="187">
        <v>0</v>
      </c>
      <c r="AA84" s="194"/>
      <c r="AB84" s="211">
        <v>0</v>
      </c>
      <c r="AC84" s="187">
        <v>0</v>
      </c>
    </row>
    <row r="85" spans="1:29" x14ac:dyDescent="0.25">
      <c r="A85" s="188" t="s">
        <v>562</v>
      </c>
      <c r="B85" s="189" t="s">
        <v>572</v>
      </c>
      <c r="C85" s="211"/>
      <c r="D85" s="194"/>
      <c r="E85" s="195"/>
      <c r="F85" s="195"/>
      <c r="G85" s="211">
        <v>0</v>
      </c>
      <c r="H85" s="187" t="s">
        <v>538</v>
      </c>
      <c r="I85" s="187"/>
      <c r="J85" s="187">
        <v>0</v>
      </c>
      <c r="K85" s="187"/>
      <c r="L85" s="187" t="s">
        <v>538</v>
      </c>
      <c r="M85" s="187"/>
      <c r="N85" s="187">
        <v>0</v>
      </c>
      <c r="O85" s="194"/>
      <c r="P85" s="187" t="s">
        <v>538</v>
      </c>
      <c r="Q85" s="187"/>
      <c r="R85" s="187">
        <v>0</v>
      </c>
      <c r="S85" s="194"/>
      <c r="T85" s="187" t="s">
        <v>538</v>
      </c>
      <c r="U85" s="187"/>
      <c r="V85" s="187">
        <v>0</v>
      </c>
      <c r="W85" s="194"/>
      <c r="X85" s="187" t="s">
        <v>538</v>
      </c>
      <c r="Y85" s="187"/>
      <c r="Z85" s="187">
        <v>0</v>
      </c>
      <c r="AA85" s="194"/>
      <c r="AB85" s="211">
        <v>0</v>
      </c>
      <c r="AC85" s="187">
        <v>0</v>
      </c>
    </row>
    <row r="86" spans="1:29" x14ac:dyDescent="0.25">
      <c r="A86" s="188" t="s">
        <v>563</v>
      </c>
      <c r="B86" s="189" t="s">
        <v>573</v>
      </c>
      <c r="C86" s="211"/>
      <c r="D86" s="194"/>
      <c r="E86" s="195"/>
      <c r="F86" s="195"/>
      <c r="G86" s="211">
        <v>0</v>
      </c>
      <c r="H86" s="187" t="s">
        <v>538</v>
      </c>
      <c r="I86" s="187"/>
      <c r="J86" s="187">
        <v>0</v>
      </c>
      <c r="K86" s="187"/>
      <c r="L86" s="187" t="s">
        <v>538</v>
      </c>
      <c r="M86" s="187"/>
      <c r="N86" s="187">
        <v>0</v>
      </c>
      <c r="O86" s="194"/>
      <c r="P86" s="187" t="s">
        <v>538</v>
      </c>
      <c r="Q86" s="187"/>
      <c r="R86" s="187">
        <v>0</v>
      </c>
      <c r="S86" s="194"/>
      <c r="T86" s="187" t="s">
        <v>538</v>
      </c>
      <c r="U86" s="187"/>
      <c r="V86" s="187">
        <v>0</v>
      </c>
      <c r="W86" s="194"/>
      <c r="X86" s="187" t="s">
        <v>538</v>
      </c>
      <c r="Y86" s="187"/>
      <c r="Z86" s="187">
        <v>0</v>
      </c>
      <c r="AA86" s="194"/>
      <c r="AB86" s="211">
        <v>0</v>
      </c>
      <c r="AC86" s="187">
        <v>0</v>
      </c>
    </row>
    <row r="87" spans="1:29" x14ac:dyDescent="0.25">
      <c r="G87" s="212"/>
    </row>
    <row r="88" spans="1:29" x14ac:dyDescent="0.25">
      <c r="G88" s="212"/>
    </row>
    <row r="89" spans="1:29" x14ac:dyDescent="0.25">
      <c r="G89" s="212"/>
    </row>
    <row r="90" spans="1:29" x14ac:dyDescent="0.25">
      <c r="G90" s="212"/>
    </row>
    <row r="91" spans="1:29" x14ac:dyDescent="0.25">
      <c r="G91" s="212"/>
    </row>
    <row r="92" spans="1:29" x14ac:dyDescent="0.25">
      <c r="G92" s="212"/>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3" t="str">
        <f>'6.2. Паспорт фин осв ввод'!A11:AA11</f>
        <v>N_TP2000.PR.0087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64"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6" customFormat="1" x14ac:dyDescent="0.25">
      <c r="A21" s="500" t="s">
        <v>505</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26" customFormat="1" ht="58.5" customHeight="1" x14ac:dyDescent="0.25">
      <c r="A22" s="491" t="s">
        <v>53</v>
      </c>
      <c r="B22" s="502" t="s">
        <v>25</v>
      </c>
      <c r="C22" s="491" t="s">
        <v>52</v>
      </c>
      <c r="D22" s="491" t="s">
        <v>51</v>
      </c>
      <c r="E22" s="505" t="s">
        <v>516</v>
      </c>
      <c r="F22" s="506"/>
      <c r="G22" s="506"/>
      <c r="H22" s="506"/>
      <c r="I22" s="506"/>
      <c r="J22" s="506"/>
      <c r="K22" s="506"/>
      <c r="L22" s="507"/>
      <c r="M22" s="491" t="s">
        <v>50</v>
      </c>
      <c r="N22" s="491" t="s">
        <v>49</v>
      </c>
      <c r="O22" s="491" t="s">
        <v>48</v>
      </c>
      <c r="P22" s="486" t="s">
        <v>266</v>
      </c>
      <c r="Q22" s="486" t="s">
        <v>47</v>
      </c>
      <c r="R22" s="486" t="s">
        <v>46</v>
      </c>
      <c r="S22" s="486" t="s">
        <v>45</v>
      </c>
      <c r="T22" s="486"/>
      <c r="U22" s="508" t="s">
        <v>44</v>
      </c>
      <c r="V22" s="508" t="s">
        <v>43</v>
      </c>
      <c r="W22" s="486" t="s">
        <v>42</v>
      </c>
      <c r="X22" s="486" t="s">
        <v>41</v>
      </c>
      <c r="Y22" s="486" t="s">
        <v>40</v>
      </c>
      <c r="Z22" s="493" t="s">
        <v>39</v>
      </c>
      <c r="AA22" s="486" t="s">
        <v>38</v>
      </c>
      <c r="AB22" s="486" t="s">
        <v>37</v>
      </c>
      <c r="AC22" s="486" t="s">
        <v>36</v>
      </c>
      <c r="AD22" s="486" t="s">
        <v>35</v>
      </c>
      <c r="AE22" s="486" t="s">
        <v>34</v>
      </c>
      <c r="AF22" s="486" t="s">
        <v>33</v>
      </c>
      <c r="AG22" s="486"/>
      <c r="AH22" s="486"/>
      <c r="AI22" s="486"/>
      <c r="AJ22" s="486"/>
      <c r="AK22" s="486"/>
      <c r="AL22" s="486" t="s">
        <v>32</v>
      </c>
      <c r="AM22" s="486"/>
      <c r="AN22" s="486"/>
      <c r="AO22" s="486"/>
      <c r="AP22" s="486" t="s">
        <v>31</v>
      </c>
      <c r="AQ22" s="486"/>
      <c r="AR22" s="486" t="s">
        <v>30</v>
      </c>
      <c r="AS22" s="486" t="s">
        <v>29</v>
      </c>
      <c r="AT22" s="486" t="s">
        <v>28</v>
      </c>
      <c r="AU22" s="486" t="s">
        <v>27</v>
      </c>
      <c r="AV22" s="494" t="s">
        <v>26</v>
      </c>
    </row>
    <row r="23" spans="1:48" s="26" customFormat="1" ht="64.5" customHeight="1" x14ac:dyDescent="0.25">
      <c r="A23" s="501"/>
      <c r="B23" s="503"/>
      <c r="C23" s="501"/>
      <c r="D23" s="501"/>
      <c r="E23" s="496" t="s">
        <v>24</v>
      </c>
      <c r="F23" s="487" t="s">
        <v>140</v>
      </c>
      <c r="G23" s="487" t="s">
        <v>139</v>
      </c>
      <c r="H23" s="487" t="s">
        <v>138</v>
      </c>
      <c r="I23" s="489" t="s">
        <v>427</v>
      </c>
      <c r="J23" s="489" t="s">
        <v>428</v>
      </c>
      <c r="K23" s="489" t="s">
        <v>429</v>
      </c>
      <c r="L23" s="487" t="s">
        <v>81</v>
      </c>
      <c r="M23" s="501"/>
      <c r="N23" s="501"/>
      <c r="O23" s="501"/>
      <c r="P23" s="486"/>
      <c r="Q23" s="486"/>
      <c r="R23" s="486"/>
      <c r="S23" s="498" t="s">
        <v>3</v>
      </c>
      <c r="T23" s="498" t="s">
        <v>12</v>
      </c>
      <c r="U23" s="508"/>
      <c r="V23" s="508"/>
      <c r="W23" s="486"/>
      <c r="X23" s="486"/>
      <c r="Y23" s="486"/>
      <c r="Z23" s="486"/>
      <c r="AA23" s="486"/>
      <c r="AB23" s="486"/>
      <c r="AC23" s="486"/>
      <c r="AD23" s="486"/>
      <c r="AE23" s="486"/>
      <c r="AF23" s="486" t="s">
        <v>23</v>
      </c>
      <c r="AG23" s="486"/>
      <c r="AH23" s="486" t="s">
        <v>22</v>
      </c>
      <c r="AI23" s="486"/>
      <c r="AJ23" s="491" t="s">
        <v>21</v>
      </c>
      <c r="AK23" s="491" t="s">
        <v>20</v>
      </c>
      <c r="AL23" s="491" t="s">
        <v>19</v>
      </c>
      <c r="AM23" s="491" t="s">
        <v>18</v>
      </c>
      <c r="AN23" s="491" t="s">
        <v>17</v>
      </c>
      <c r="AO23" s="491" t="s">
        <v>16</v>
      </c>
      <c r="AP23" s="491" t="s">
        <v>15</v>
      </c>
      <c r="AQ23" s="509" t="s">
        <v>12</v>
      </c>
      <c r="AR23" s="486"/>
      <c r="AS23" s="486"/>
      <c r="AT23" s="486"/>
      <c r="AU23" s="486"/>
      <c r="AV23" s="495"/>
    </row>
    <row r="24" spans="1:48" s="26" customFormat="1" ht="96.75" customHeight="1" x14ac:dyDescent="0.25">
      <c r="A24" s="492"/>
      <c r="B24" s="504"/>
      <c r="C24" s="492"/>
      <c r="D24" s="492"/>
      <c r="E24" s="497"/>
      <c r="F24" s="488"/>
      <c r="G24" s="488"/>
      <c r="H24" s="488"/>
      <c r="I24" s="490"/>
      <c r="J24" s="490"/>
      <c r="K24" s="490"/>
      <c r="L24" s="488"/>
      <c r="M24" s="492"/>
      <c r="N24" s="492"/>
      <c r="O24" s="492"/>
      <c r="P24" s="486"/>
      <c r="Q24" s="486"/>
      <c r="R24" s="486"/>
      <c r="S24" s="499"/>
      <c r="T24" s="499"/>
      <c r="U24" s="508"/>
      <c r="V24" s="508"/>
      <c r="W24" s="486"/>
      <c r="X24" s="486"/>
      <c r="Y24" s="486"/>
      <c r="Z24" s="486"/>
      <c r="AA24" s="486"/>
      <c r="AB24" s="486"/>
      <c r="AC24" s="486"/>
      <c r="AD24" s="486"/>
      <c r="AE24" s="486"/>
      <c r="AF24" s="135" t="s">
        <v>14</v>
      </c>
      <c r="AG24" s="135" t="s">
        <v>13</v>
      </c>
      <c r="AH24" s="136" t="s">
        <v>3</v>
      </c>
      <c r="AI24" s="136" t="s">
        <v>12</v>
      </c>
      <c r="AJ24" s="492"/>
      <c r="AK24" s="492"/>
      <c r="AL24" s="492"/>
      <c r="AM24" s="492"/>
      <c r="AN24" s="492"/>
      <c r="AO24" s="492"/>
      <c r="AP24" s="492"/>
      <c r="AQ24" s="510"/>
      <c r="AR24" s="486"/>
      <c r="AS24" s="486"/>
      <c r="AT24" s="486"/>
      <c r="AU24" s="486"/>
      <c r="AV24" s="4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202" t="s">
        <v>70</v>
      </c>
    </row>
    <row r="2" spans="1:8" ht="18.75" x14ac:dyDescent="0.3">
      <c r="B2" s="203" t="s">
        <v>11</v>
      </c>
    </row>
    <row r="3" spans="1:8" ht="18.75" x14ac:dyDescent="0.3">
      <c r="B3" s="203" t="s">
        <v>524</v>
      </c>
    </row>
    <row r="4" spans="1:8" x14ac:dyDescent="0.25">
      <c r="B4" s="47"/>
    </row>
    <row r="5" spans="1:8" ht="18.75" x14ac:dyDescent="0.3">
      <c r="A5" s="518" t="str">
        <f>'1. паспорт местоположение'!A5:C5</f>
        <v>Год раскрытия информации: 2023 год</v>
      </c>
      <c r="B5" s="518"/>
      <c r="C5" s="73"/>
      <c r="D5" s="73"/>
      <c r="E5" s="73"/>
      <c r="F5" s="73"/>
      <c r="G5" s="73"/>
      <c r="H5" s="73"/>
    </row>
    <row r="6" spans="1:8" ht="18.75" x14ac:dyDescent="0.3">
      <c r="A6" s="201"/>
      <c r="B6" s="201"/>
      <c r="C6" s="201"/>
      <c r="D6" s="201"/>
      <c r="E6" s="201"/>
      <c r="F6" s="201"/>
      <c r="G6" s="201"/>
      <c r="H6" s="201"/>
    </row>
    <row r="7" spans="1:8" ht="18.75" x14ac:dyDescent="0.25">
      <c r="A7" s="519" t="s">
        <v>10</v>
      </c>
      <c r="B7" s="519"/>
      <c r="C7" s="204"/>
      <c r="D7" s="204"/>
      <c r="E7" s="204"/>
      <c r="F7" s="204"/>
      <c r="G7" s="204"/>
      <c r="H7" s="204"/>
    </row>
    <row r="8" spans="1:8" ht="18.75" x14ac:dyDescent="0.25">
      <c r="A8" s="204"/>
      <c r="B8" s="204"/>
      <c r="C8" s="204"/>
      <c r="D8" s="204"/>
      <c r="E8" s="204"/>
      <c r="F8" s="204"/>
      <c r="G8" s="204"/>
      <c r="H8" s="204"/>
    </row>
    <row r="9" spans="1:8" x14ac:dyDescent="0.25">
      <c r="A9" s="520" t="str">
        <f>'1. паспорт местоположение'!A9:C9</f>
        <v>АО "Россети Тюмень"</v>
      </c>
      <c r="B9" s="520"/>
      <c r="C9" s="205"/>
      <c r="D9" s="205"/>
      <c r="E9" s="205"/>
      <c r="F9" s="205"/>
      <c r="G9" s="205"/>
      <c r="H9" s="205"/>
    </row>
    <row r="10" spans="1:8" x14ac:dyDescent="0.25">
      <c r="A10" s="514" t="s">
        <v>9</v>
      </c>
      <c r="B10" s="514"/>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521" t="str">
        <f>'7. Паспорт отчет о закупке'!A12:AV12</f>
        <v>N_TP2000.PR.0087</v>
      </c>
      <c r="B12" s="521"/>
      <c r="C12" s="205"/>
      <c r="D12" s="205"/>
      <c r="E12" s="205"/>
      <c r="F12" s="205"/>
      <c r="G12" s="205"/>
      <c r="H12" s="205"/>
    </row>
    <row r="13" spans="1:8" x14ac:dyDescent="0.25">
      <c r="A13" s="514" t="s">
        <v>8</v>
      </c>
      <c r="B13" s="514"/>
      <c r="C13" s="206"/>
      <c r="D13" s="206"/>
      <c r="E13" s="206"/>
      <c r="F13" s="206"/>
      <c r="G13" s="206"/>
      <c r="H13" s="206"/>
    </row>
    <row r="14" spans="1:8" ht="18.75" x14ac:dyDescent="0.25">
      <c r="A14" s="11"/>
      <c r="B14" s="11"/>
      <c r="C14" s="11"/>
      <c r="D14" s="11"/>
      <c r="E14" s="11"/>
      <c r="F14" s="11"/>
      <c r="G14" s="11"/>
      <c r="H14" s="11"/>
    </row>
    <row r="15" spans="1:8" ht="42" customHeight="1" x14ac:dyDescent="0.25">
      <c r="A15" s="515"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515"/>
      <c r="C15" s="205"/>
      <c r="D15" s="205"/>
      <c r="E15" s="205"/>
      <c r="F15" s="205"/>
      <c r="G15" s="205"/>
      <c r="H15" s="205"/>
    </row>
    <row r="16" spans="1:8" x14ac:dyDescent="0.25">
      <c r="A16" s="514" t="s">
        <v>7</v>
      </c>
      <c r="B16" s="514"/>
      <c r="C16" s="206"/>
      <c r="D16" s="206"/>
      <c r="E16" s="206"/>
      <c r="F16" s="206"/>
      <c r="G16" s="206"/>
      <c r="H16" s="206"/>
    </row>
    <row r="17" spans="1:2" x14ac:dyDescent="0.25">
      <c r="B17" s="111"/>
    </row>
    <row r="18" spans="1:2" ht="33.75" customHeight="1" x14ac:dyDescent="0.25">
      <c r="A18" s="516" t="s">
        <v>506</v>
      </c>
      <c r="B18" s="517"/>
    </row>
    <row r="19" spans="1:2" x14ac:dyDescent="0.25">
      <c r="B19" s="47"/>
    </row>
    <row r="20" spans="1:2" ht="16.5" thickBot="1" x14ac:dyDescent="0.3">
      <c r="B20" s="112"/>
    </row>
    <row r="21" spans="1:2" ht="45.75" thickBot="1" x14ac:dyDescent="0.3">
      <c r="A21" s="224" t="s">
        <v>378</v>
      </c>
      <c r="B21" s="225"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13" t="s">
        <v>379</v>
      </c>
      <c r="B22" s="207" t="s">
        <v>527</v>
      </c>
    </row>
    <row r="23" spans="1:2" ht="16.5" thickBot="1" x14ac:dyDescent="0.3">
      <c r="A23" s="113" t="s">
        <v>344</v>
      </c>
      <c r="B23" s="208" t="s">
        <v>589</v>
      </c>
    </row>
    <row r="24" spans="1:2" ht="16.5" thickBot="1" x14ac:dyDescent="0.3">
      <c r="A24" s="113" t="s">
        <v>380</v>
      </c>
      <c r="B24" s="208" t="s">
        <v>585</v>
      </c>
    </row>
    <row r="25" spans="1:2" ht="16.5" thickBot="1" x14ac:dyDescent="0.3">
      <c r="A25" s="114" t="s">
        <v>381</v>
      </c>
      <c r="B25" s="209">
        <v>2024</v>
      </c>
    </row>
    <row r="26" spans="1:2" ht="16.5" thickBot="1" x14ac:dyDescent="0.3">
      <c r="A26" s="115" t="s">
        <v>382</v>
      </c>
      <c r="B26" s="207" t="str">
        <f>'3.3 паспорт описание'!C30</f>
        <v>П</v>
      </c>
    </row>
    <row r="27" spans="1:2" ht="29.25" thickBot="1" x14ac:dyDescent="0.3">
      <c r="A27" s="122" t="s">
        <v>581</v>
      </c>
      <c r="B27" s="167">
        <v>17.575330000000001</v>
      </c>
    </row>
    <row r="28" spans="1:2" ht="16.5" thickBot="1" x14ac:dyDescent="0.3">
      <c r="A28" s="117" t="s">
        <v>383</v>
      </c>
      <c r="B28" s="117" t="s">
        <v>537</v>
      </c>
    </row>
    <row r="29" spans="1:2" ht="29.25" thickBot="1" x14ac:dyDescent="0.3">
      <c r="A29" s="123" t="s">
        <v>384</v>
      </c>
      <c r="B29" s="167">
        <v>1.7368440000000001</v>
      </c>
    </row>
    <row r="30" spans="1:2" ht="29.25" thickBot="1" x14ac:dyDescent="0.3">
      <c r="A30" s="123" t="s">
        <v>385</v>
      </c>
      <c r="B30" s="167">
        <v>1.7368440000000001</v>
      </c>
    </row>
    <row r="31" spans="1:2" ht="16.5" thickBot="1" x14ac:dyDescent="0.3">
      <c r="A31" s="117" t="s">
        <v>386</v>
      </c>
      <c r="B31" s="117"/>
    </row>
    <row r="32" spans="1:2" ht="29.25" thickBot="1" x14ac:dyDescent="0.3">
      <c r="A32" s="123" t="s">
        <v>387</v>
      </c>
      <c r="B32" s="167">
        <v>1.7368440000000001</v>
      </c>
    </row>
    <row r="33" spans="1:3" ht="30.75" thickBot="1" x14ac:dyDescent="0.3">
      <c r="A33" s="117" t="s">
        <v>590</v>
      </c>
      <c r="B33" s="167">
        <v>1.7368440000000001</v>
      </c>
    </row>
    <row r="34" spans="1:3" ht="16.5" thickBot="1" x14ac:dyDescent="0.3">
      <c r="A34" s="117" t="s">
        <v>389</v>
      </c>
      <c r="B34" s="169">
        <v>0</v>
      </c>
      <c r="C34" s="168"/>
    </row>
    <row r="35" spans="1:3" ht="16.5" thickBot="1" x14ac:dyDescent="0.3">
      <c r="A35" s="117" t="s">
        <v>390</v>
      </c>
      <c r="B35" s="167">
        <v>0</v>
      </c>
    </row>
    <row r="36" spans="1:3" ht="16.5" thickBot="1" x14ac:dyDescent="0.3">
      <c r="A36" s="117" t="s">
        <v>391</v>
      </c>
      <c r="B36" s="167">
        <v>0</v>
      </c>
    </row>
    <row r="37" spans="1:3" ht="29.25" thickBot="1" x14ac:dyDescent="0.3">
      <c r="A37" s="123" t="s">
        <v>392</v>
      </c>
      <c r="B37" s="167">
        <v>0</v>
      </c>
    </row>
    <row r="38" spans="1:3" ht="16.5" thickBot="1" x14ac:dyDescent="0.3">
      <c r="A38" s="117" t="s">
        <v>388</v>
      </c>
      <c r="B38" s="167">
        <v>0</v>
      </c>
    </row>
    <row r="39" spans="1:3" ht="16.5" thickBot="1" x14ac:dyDescent="0.3">
      <c r="A39" s="117" t="s">
        <v>389</v>
      </c>
      <c r="B39" s="169">
        <v>0</v>
      </c>
    </row>
    <row r="40" spans="1:3" ht="16.5" thickBot="1" x14ac:dyDescent="0.3">
      <c r="A40" s="117" t="s">
        <v>390</v>
      </c>
      <c r="B40" s="174">
        <v>0</v>
      </c>
    </row>
    <row r="41" spans="1:3" ht="16.5" thickBot="1" x14ac:dyDescent="0.3">
      <c r="A41" s="117" t="s">
        <v>391</v>
      </c>
      <c r="B41" s="174">
        <v>0</v>
      </c>
    </row>
    <row r="42" spans="1:3" ht="29.25" thickBot="1" x14ac:dyDescent="0.3">
      <c r="A42" s="123" t="s">
        <v>393</v>
      </c>
      <c r="B42" s="167">
        <v>0</v>
      </c>
    </row>
    <row r="43" spans="1:3" ht="16.5" thickBot="1" x14ac:dyDescent="0.3">
      <c r="A43" s="117" t="s">
        <v>388</v>
      </c>
      <c r="B43" s="167">
        <v>0</v>
      </c>
    </row>
    <row r="44" spans="1:3" ht="16.5" thickBot="1" x14ac:dyDescent="0.3">
      <c r="A44" s="117" t="s">
        <v>389</v>
      </c>
      <c r="B44" s="169">
        <v>0</v>
      </c>
    </row>
    <row r="45" spans="1:3" ht="16.5" thickBot="1" x14ac:dyDescent="0.3">
      <c r="A45" s="117" t="s">
        <v>390</v>
      </c>
      <c r="B45" s="167">
        <v>0</v>
      </c>
    </row>
    <row r="46" spans="1:3" ht="16.5" thickBot="1" x14ac:dyDescent="0.3">
      <c r="A46" s="117" t="s">
        <v>391</v>
      </c>
      <c r="B46" s="167">
        <v>0</v>
      </c>
    </row>
    <row r="47" spans="1:3" ht="29.25" thickBot="1" x14ac:dyDescent="0.3">
      <c r="A47" s="116" t="s">
        <v>394</v>
      </c>
      <c r="B47" s="170">
        <v>0</v>
      </c>
    </row>
    <row r="48" spans="1:3" ht="16.5" thickBot="1" x14ac:dyDescent="0.3">
      <c r="A48" s="118" t="s">
        <v>386</v>
      </c>
      <c r="B48" s="170">
        <v>0</v>
      </c>
    </row>
    <row r="49" spans="1:2" ht="16.5" thickBot="1" x14ac:dyDescent="0.3">
      <c r="A49" s="118" t="s">
        <v>395</v>
      </c>
      <c r="B49" s="170">
        <v>0</v>
      </c>
    </row>
    <row r="50" spans="1:2" ht="16.5" thickBot="1" x14ac:dyDescent="0.3">
      <c r="A50" s="118" t="s">
        <v>396</v>
      </c>
      <c r="B50" s="170">
        <v>0</v>
      </c>
    </row>
    <row r="51" spans="1:2" ht="16.5" thickBot="1" x14ac:dyDescent="0.3">
      <c r="A51" s="118" t="s">
        <v>397</v>
      </c>
      <c r="B51" s="170">
        <v>0</v>
      </c>
    </row>
    <row r="52" spans="1:2" ht="16.5" thickBot="1" x14ac:dyDescent="0.3">
      <c r="A52" s="114" t="s">
        <v>398</v>
      </c>
      <c r="B52" s="171">
        <v>0</v>
      </c>
    </row>
    <row r="53" spans="1:2" ht="16.5" thickBot="1" x14ac:dyDescent="0.3">
      <c r="A53" s="114" t="s">
        <v>399</v>
      </c>
      <c r="B53" s="172">
        <v>0</v>
      </c>
    </row>
    <row r="54" spans="1:2" ht="16.5" thickBot="1" x14ac:dyDescent="0.3">
      <c r="A54" s="114" t="s">
        <v>400</v>
      </c>
      <c r="B54" s="171">
        <v>0</v>
      </c>
    </row>
    <row r="55" spans="1:2" ht="16.5" thickBot="1" x14ac:dyDescent="0.3">
      <c r="A55" s="115" t="s">
        <v>401</v>
      </c>
      <c r="B55" s="173">
        <v>0</v>
      </c>
    </row>
    <row r="56" spans="1:2" ht="16.5" thickBot="1" x14ac:dyDescent="0.3">
      <c r="A56" s="116" t="s">
        <v>402</v>
      </c>
      <c r="B56" s="118"/>
    </row>
    <row r="57" spans="1:2" x14ac:dyDescent="0.25">
      <c r="A57" s="120" t="s">
        <v>403</v>
      </c>
      <c r="B57" s="118" t="s">
        <v>591</v>
      </c>
    </row>
    <row r="58" spans="1:2" x14ac:dyDescent="0.25">
      <c r="A58" s="120" t="s">
        <v>404</v>
      </c>
      <c r="B58" s="120" t="s">
        <v>592</v>
      </c>
    </row>
    <row r="59" spans="1:2" x14ac:dyDescent="0.25">
      <c r="A59" s="120" t="s">
        <v>405</v>
      </c>
      <c r="B59" s="120" t="s">
        <v>371</v>
      </c>
    </row>
    <row r="60" spans="1:2" x14ac:dyDescent="0.25">
      <c r="A60" s="120" t="s">
        <v>406</v>
      </c>
      <c r="B60" s="120" t="s">
        <v>593</v>
      </c>
    </row>
    <row r="61" spans="1:2" ht="16.5" thickBot="1" x14ac:dyDescent="0.3">
      <c r="A61" s="121" t="s">
        <v>407</v>
      </c>
      <c r="B61" s="120" t="s">
        <v>593</v>
      </c>
    </row>
    <row r="62" spans="1:2" ht="30.75" thickBot="1" x14ac:dyDescent="0.3">
      <c r="A62" s="118" t="s">
        <v>408</v>
      </c>
      <c r="B62" s="119" t="s">
        <v>594</v>
      </c>
    </row>
    <row r="63" spans="1:2" ht="29.25" thickBot="1" x14ac:dyDescent="0.3">
      <c r="A63" s="114" t="s">
        <v>409</v>
      </c>
      <c r="B63" s="119" t="s">
        <v>594</v>
      </c>
    </row>
    <row r="64" spans="1:2" ht="16.5" thickBot="1" x14ac:dyDescent="0.3">
      <c r="A64" s="118" t="s">
        <v>386</v>
      </c>
      <c r="B64" s="124"/>
    </row>
    <row r="65" spans="1:2" ht="16.5" thickBot="1" x14ac:dyDescent="0.3">
      <c r="A65" s="118" t="s">
        <v>410</v>
      </c>
      <c r="B65" s="119"/>
    </row>
    <row r="66" spans="1:2" ht="16.5" thickBot="1" x14ac:dyDescent="0.3">
      <c r="A66" s="118" t="s">
        <v>411</v>
      </c>
      <c r="B66" s="124"/>
    </row>
    <row r="67" spans="1:2" ht="16.5" thickBot="1" x14ac:dyDescent="0.3">
      <c r="A67" s="125" t="s">
        <v>412</v>
      </c>
      <c r="B67" s="200" t="s">
        <v>594</v>
      </c>
    </row>
    <row r="68" spans="1:2" ht="16.5" thickBot="1" x14ac:dyDescent="0.3">
      <c r="A68" s="114" t="s">
        <v>413</v>
      </c>
      <c r="B68" s="210" t="s">
        <v>594</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210" t="s">
        <v>539</v>
      </c>
    </row>
    <row r="73" spans="1:2" ht="28.5" x14ac:dyDescent="0.25">
      <c r="A73" s="116" t="s">
        <v>418</v>
      </c>
      <c r="B73" s="511"/>
    </row>
    <row r="74" spans="1:2" x14ac:dyDescent="0.25">
      <c r="A74" s="120" t="s">
        <v>419</v>
      </c>
      <c r="B74" s="512"/>
    </row>
    <row r="75" spans="1:2" x14ac:dyDescent="0.25">
      <c r="A75" s="120" t="s">
        <v>420</v>
      </c>
      <c r="B75" s="512"/>
    </row>
    <row r="76" spans="1:2" x14ac:dyDescent="0.25">
      <c r="A76" s="120" t="s">
        <v>421</v>
      </c>
      <c r="B76" s="512"/>
    </row>
    <row r="77" spans="1:2" x14ac:dyDescent="0.25">
      <c r="A77" s="120" t="s">
        <v>422</v>
      </c>
      <c r="B77" s="512"/>
    </row>
    <row r="78" spans="1:2" ht="16.5" thickBot="1" x14ac:dyDescent="0.3">
      <c r="A78" s="128" t="s">
        <v>423</v>
      </c>
      <c r="B78" s="51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2015-11-30T14:18:17Z</cp:lastPrinted>
  <dcterms:created xsi:type="dcterms:W3CDTF">2015-08-16T15:31:05Z</dcterms:created>
  <dcterms:modified xsi:type="dcterms:W3CDTF">2023-11-29T05:29:18Z</dcterms:modified>
</cp:coreProperties>
</file>